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8551985B-D239-4B45-92D0-764CAF72E782}" xr6:coauthVersionLast="47" xr6:coauthVersionMax="47" xr10:uidLastSave="{00000000-0000-0000-0000-000000000000}"/>
  <bookViews>
    <workbookView xWindow="-108" yWindow="-108" windowWidth="23256" windowHeight="12456" tabRatio="847" firstSheet="1" activeTab="6" xr2:uid="{00000000-000D-0000-FFFF-FFFF00000000}"/>
  </bookViews>
  <sheets>
    <sheet name="NOTICE" sheetId="1" r:id="rId1"/>
    <sheet name="1. NOTE PRESENTATION" sheetId="17" r:id="rId2"/>
    <sheet name="2.DESCRIPTION FORMATION" sheetId="4" r:id="rId3"/>
    <sheet name="3. EQUIPE PEDAGOGIQUE" sheetId="19"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PEDAGOGIQUE'!$A$2:$E$18</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0" i="18" l="1"/>
  <c r="D4" i="18" l="1"/>
  <c r="E51" i="19"/>
  <c r="N98" i="13"/>
  <c r="K7" i="13" l="1"/>
  <c r="K8" i="13"/>
  <c r="K9" i="13"/>
  <c r="K10" i="13"/>
  <c r="K11" i="13"/>
  <c r="K12" i="13"/>
  <c r="K13" i="13"/>
  <c r="K14" i="13"/>
  <c r="K15" i="13"/>
  <c r="K16" i="13"/>
  <c r="K17" i="13"/>
  <c r="K18" i="13"/>
  <c r="K19" i="13"/>
  <c r="K20" i="13"/>
  <c r="K21" i="13"/>
  <c r="K22" i="13"/>
  <c r="K23" i="13"/>
  <c r="K24" i="13"/>
  <c r="K25" i="13"/>
  <c r="K26" i="13"/>
  <c r="K27" i="13"/>
  <c r="K28" i="13"/>
  <c r="K29" i="13"/>
  <c r="K30" i="13"/>
  <c r="K31" i="13"/>
  <c r="K32" i="13"/>
  <c r="K33" i="13"/>
  <c r="K34" i="13"/>
  <c r="K35" i="13"/>
  <c r="K36" i="13"/>
  <c r="K37" i="13"/>
  <c r="K38" i="13"/>
  <c r="K39" i="13"/>
  <c r="K40" i="13"/>
  <c r="K41" i="13"/>
  <c r="K42" i="13"/>
  <c r="K43" i="13"/>
  <c r="K44" i="13"/>
  <c r="K45" i="13"/>
  <c r="K46" i="13"/>
  <c r="K47" i="13"/>
  <c r="K48" i="13"/>
  <c r="K49" i="13"/>
  <c r="K50" i="13"/>
  <c r="K51" i="13"/>
  <c r="K52" i="13"/>
  <c r="K53" i="13"/>
  <c r="K54" i="13"/>
  <c r="K55" i="13"/>
  <c r="K56" i="13"/>
  <c r="K57" i="13"/>
  <c r="K58" i="13"/>
  <c r="K59" i="13"/>
  <c r="K60" i="13"/>
  <c r="K61" i="13"/>
  <c r="K62" i="13"/>
  <c r="K63" i="13"/>
  <c r="K64" i="13"/>
  <c r="K65" i="13"/>
  <c r="K66" i="13"/>
  <c r="K67" i="13"/>
  <c r="K68" i="13"/>
  <c r="K69" i="13"/>
  <c r="K70" i="13"/>
  <c r="K71" i="13"/>
  <c r="K72" i="13"/>
  <c r="K73" i="13"/>
  <c r="K74" i="13"/>
  <c r="K75" i="13"/>
  <c r="K76" i="13"/>
  <c r="K77" i="13"/>
  <c r="K78" i="13"/>
  <c r="K79" i="13"/>
  <c r="K80" i="13"/>
  <c r="K81" i="13"/>
  <c r="K82" i="13"/>
  <c r="K83" i="13"/>
  <c r="K84" i="13"/>
  <c r="K85" i="13"/>
  <c r="K86" i="13"/>
  <c r="K87" i="13"/>
  <c r="K88" i="13"/>
  <c r="K89" i="13"/>
  <c r="K90" i="13"/>
  <c r="K91" i="13"/>
  <c r="K92" i="13"/>
  <c r="K93" i="13"/>
  <c r="K94" i="13"/>
  <c r="K95" i="13"/>
  <c r="K96" i="13"/>
  <c r="K97" i="13"/>
  <c r="K98" i="13"/>
  <c r="K99" i="13"/>
  <c r="K100" i="13"/>
  <c r="K101" i="13"/>
  <c r="K102" i="13"/>
  <c r="L7" i="13"/>
  <c r="L8" i="13"/>
  <c r="L9" i="13"/>
  <c r="L10" i="13"/>
  <c r="L11" i="13"/>
  <c r="L12" i="13"/>
  <c r="L13" i="13"/>
  <c r="L14" i="13"/>
  <c r="L15" i="13"/>
  <c r="L16" i="13"/>
  <c r="L17" i="13"/>
  <c r="L18" i="13"/>
  <c r="L19" i="13"/>
  <c r="L20" i="13"/>
  <c r="L21" i="13"/>
  <c r="L22" i="13"/>
  <c r="L23" i="13"/>
  <c r="L24" i="13"/>
  <c r="L25" i="13"/>
  <c r="L26" i="13"/>
  <c r="L27" i="13"/>
  <c r="L28" i="13"/>
  <c r="L29" i="13"/>
  <c r="L30" i="13"/>
  <c r="L31" i="13"/>
  <c r="L32" i="13"/>
  <c r="L33" i="13"/>
  <c r="L34" i="13"/>
  <c r="L35" i="13"/>
  <c r="L36" i="13"/>
  <c r="L37" i="13"/>
  <c r="L38" i="13"/>
  <c r="L39" i="13"/>
  <c r="L40" i="13"/>
  <c r="L41" i="13"/>
  <c r="L42" i="13"/>
  <c r="L43" i="13"/>
  <c r="L44" i="13"/>
  <c r="L45" i="13"/>
  <c r="L46" i="13"/>
  <c r="L47" i="13"/>
  <c r="L48" i="13"/>
  <c r="L49" i="13"/>
  <c r="L50" i="13"/>
  <c r="L51" i="13"/>
  <c r="L52" i="13"/>
  <c r="L53" i="13"/>
  <c r="L54" i="13"/>
  <c r="L55" i="13"/>
  <c r="L56" i="13"/>
  <c r="L57" i="13"/>
  <c r="L58" i="13"/>
  <c r="L59" i="13"/>
  <c r="L60" i="13"/>
  <c r="L61" i="13"/>
  <c r="L62" i="13"/>
  <c r="L63" i="13"/>
  <c r="L64" i="13"/>
  <c r="L65" i="13"/>
  <c r="L66" i="13"/>
  <c r="L67" i="13"/>
  <c r="L68" i="13"/>
  <c r="L69" i="13"/>
  <c r="L70" i="13"/>
  <c r="L71" i="13"/>
  <c r="L72" i="13"/>
  <c r="L73" i="13"/>
  <c r="L74" i="13"/>
  <c r="L75" i="13"/>
  <c r="L76" i="13"/>
  <c r="L77" i="13"/>
  <c r="L78" i="13"/>
  <c r="L79" i="13"/>
  <c r="L80" i="13"/>
  <c r="L81" i="13"/>
  <c r="L82" i="13"/>
  <c r="L83" i="13"/>
  <c r="L84" i="13"/>
  <c r="L85" i="13"/>
  <c r="L86" i="13"/>
  <c r="L87" i="13"/>
  <c r="L88" i="13"/>
  <c r="L89" i="13"/>
  <c r="L90" i="13"/>
  <c r="L91" i="13"/>
  <c r="L92" i="13"/>
  <c r="L93" i="13"/>
  <c r="L94" i="13"/>
  <c r="L95" i="13"/>
  <c r="L96" i="13"/>
  <c r="L97" i="13"/>
  <c r="L98" i="13"/>
  <c r="L99" i="13"/>
  <c r="L100" i="13"/>
  <c r="L101" i="13"/>
  <c r="L102" i="13"/>
  <c r="E103" i="13"/>
  <c r="L194" i="13" l="1"/>
  <c r="K194" i="13"/>
  <c r="L173" i="13" l="1"/>
  <c r="K173" i="13"/>
  <c r="L183" i="13" l="1"/>
  <c r="L184" i="13"/>
  <c r="L185" i="13"/>
  <c r="L186" i="13"/>
  <c r="L187" i="13"/>
  <c r="L188" i="13"/>
  <c r="L189" i="13"/>
  <c r="L190" i="13"/>
  <c r="L191" i="13"/>
  <c r="L192" i="13"/>
  <c r="L193" i="13"/>
  <c r="L195" i="13"/>
  <c r="L196" i="13"/>
  <c r="L197" i="13"/>
  <c r="L198" i="13"/>
  <c r="L199" i="13"/>
  <c r="L200" i="13"/>
  <c r="L201" i="13"/>
  <c r="L202" i="13"/>
  <c r="L203" i="13"/>
  <c r="L204" i="13"/>
  <c r="L205" i="13"/>
  <c r="L206" i="13"/>
  <c r="L207" i="13"/>
  <c r="L208" i="13"/>
  <c r="L209" i="13"/>
  <c r="L210" i="13"/>
  <c r="L211" i="13"/>
  <c r="L212" i="13"/>
  <c r="L213" i="13"/>
  <c r="L182" i="13"/>
  <c r="L145" i="13"/>
  <c r="L146" i="13"/>
  <c r="L147" i="13"/>
  <c r="L148" i="13"/>
  <c r="L149" i="13"/>
  <c r="L150" i="13"/>
  <c r="L151" i="13"/>
  <c r="L152" i="13"/>
  <c r="L153" i="13"/>
  <c r="L154" i="13"/>
  <c r="L155" i="13"/>
  <c r="L156" i="13"/>
  <c r="L157" i="13"/>
  <c r="L158" i="13"/>
  <c r="L159" i="13"/>
  <c r="L160" i="13"/>
  <c r="L161" i="13"/>
  <c r="L162" i="13"/>
  <c r="L163" i="13"/>
  <c r="L164" i="13"/>
  <c r="L165" i="13"/>
  <c r="L166" i="13"/>
  <c r="L167" i="13"/>
  <c r="L168" i="13"/>
  <c r="L169" i="13"/>
  <c r="L170" i="13"/>
  <c r="L171" i="13"/>
  <c r="L172" i="13"/>
  <c r="L174" i="13"/>
  <c r="L176" i="13"/>
  <c r="L144" i="13"/>
  <c r="L109" i="13"/>
  <c r="L110" i="13"/>
  <c r="L111" i="13"/>
  <c r="L112" i="13"/>
  <c r="L113" i="13"/>
  <c r="L114" i="13"/>
  <c r="L115" i="13"/>
  <c r="L116" i="13"/>
  <c r="L117" i="13"/>
  <c r="L118" i="13"/>
  <c r="L119" i="13"/>
  <c r="L120" i="13"/>
  <c r="L121" i="13"/>
  <c r="L122" i="13"/>
  <c r="L123" i="13"/>
  <c r="L124" i="13"/>
  <c r="L125" i="13"/>
  <c r="L126" i="13"/>
  <c r="L127" i="13"/>
  <c r="L128" i="13"/>
  <c r="L129" i="13"/>
  <c r="L130" i="13"/>
  <c r="L131" i="13"/>
  <c r="L132" i="13"/>
  <c r="L133" i="13"/>
  <c r="L134" i="13"/>
  <c r="L135" i="13"/>
  <c r="L136" i="13"/>
  <c r="L137" i="13"/>
  <c r="L138" i="13"/>
  <c r="L108" i="13"/>
  <c r="L6" i="13"/>
  <c r="L103" i="13" s="1"/>
  <c r="E10" i="18"/>
  <c r="E11" i="18"/>
  <c r="E12" i="18"/>
  <c r="C15" i="18" l="1"/>
  <c r="K9" i="18"/>
  <c r="E15" i="18" l="1"/>
  <c r="K213" i="13"/>
  <c r="K212" i="13"/>
  <c r="K211" i="13"/>
  <c r="K210" i="13"/>
  <c r="K209" i="13"/>
  <c r="K208" i="13"/>
  <c r="K207" i="13"/>
  <c r="K206" i="13"/>
  <c r="K205" i="13"/>
  <c r="K204" i="13"/>
  <c r="K203" i="13"/>
  <c r="K202" i="13"/>
  <c r="K201" i="13"/>
  <c r="K200" i="13"/>
  <c r="K199" i="13"/>
  <c r="K198" i="13"/>
  <c r="K197" i="13"/>
  <c r="K196" i="13"/>
  <c r="K195" i="13"/>
  <c r="K193" i="13"/>
  <c r="K192" i="13"/>
  <c r="K191" i="13"/>
  <c r="K190" i="13"/>
  <c r="K189" i="13"/>
  <c r="K188" i="13"/>
  <c r="K187" i="13"/>
  <c r="K186" i="13"/>
  <c r="K185" i="13"/>
  <c r="K184" i="13"/>
  <c r="K183" i="13"/>
  <c r="K182" i="13"/>
  <c r="K176" i="13"/>
  <c r="K174" i="13"/>
  <c r="K172" i="13"/>
  <c r="K171" i="13"/>
  <c r="K170" i="13"/>
  <c r="K169" i="13"/>
  <c r="K168" i="13"/>
  <c r="K167" i="13"/>
  <c r="K166" i="13"/>
  <c r="K165" i="13"/>
  <c r="K164" i="13"/>
  <c r="K163" i="13"/>
  <c r="K162" i="13"/>
  <c r="K161" i="13"/>
  <c r="K160" i="13"/>
  <c r="K159" i="13"/>
  <c r="K158" i="13"/>
  <c r="K157" i="13"/>
  <c r="K156" i="13"/>
  <c r="K155" i="13"/>
  <c r="K154" i="13"/>
  <c r="K153" i="13"/>
  <c r="K152" i="13"/>
  <c r="K151" i="13"/>
  <c r="K150" i="13"/>
  <c r="K149" i="13"/>
  <c r="K148" i="13"/>
  <c r="K147" i="13"/>
  <c r="K146" i="13"/>
  <c r="K145" i="13"/>
  <c r="K144"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12" i="13"/>
  <c r="K111" i="13"/>
  <c r="K110" i="13"/>
  <c r="K109" i="13"/>
  <c r="K108" i="13"/>
  <c r="K6" i="13"/>
  <c r="F26" i="18" l="1"/>
  <c r="F214" i="13"/>
  <c r="G214" i="13"/>
  <c r="H214" i="13"/>
  <c r="I214" i="13"/>
  <c r="J214" i="13"/>
  <c r="K214" i="13"/>
  <c r="L214" i="13"/>
  <c r="F177" i="13"/>
  <c r="G177" i="13"/>
  <c r="H177" i="13"/>
  <c r="I177" i="13"/>
  <c r="J177" i="13"/>
  <c r="K177" i="13"/>
  <c r="L177" i="13"/>
  <c r="F139" i="13"/>
  <c r="H139" i="13"/>
  <c r="J139" i="13"/>
  <c r="K139" i="13"/>
  <c r="G103" i="13"/>
  <c r="I103" i="13"/>
  <c r="I139" i="13" s="1"/>
  <c r="G139" i="13" l="1"/>
  <c r="G216" i="13" s="1"/>
  <c r="K103" i="13"/>
  <c r="H216" i="13"/>
  <c r="I216" i="13"/>
  <c r="J216" i="13"/>
  <c r="F216" i="13"/>
  <c r="L139" i="13"/>
  <c r="C70" i="4" l="1"/>
  <c r="E177" i="13" l="1"/>
  <c r="E214" i="13"/>
  <c r="E139" i="13" l="1"/>
  <c r="K216" i="13"/>
  <c r="L216" i="13"/>
  <c r="J14" i="18" s="1"/>
  <c r="K14" i="18" s="1"/>
  <c r="K15" i="18" s="1"/>
  <c r="G24" i="18" s="1"/>
  <c r="E216" i="13"/>
</calcChain>
</file>

<file path=xl/sharedStrings.xml><?xml version="1.0" encoding="utf-8"?>
<sst xmlns="http://schemas.openxmlformats.org/spreadsheetml/2006/main" count="823" uniqueCount="506">
  <si>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</si>
  <si>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</si>
  <si>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</si>
  <si>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</si>
  <si>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</si>
  <si>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</si>
  <si>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</si>
  <si>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</si>
  <si>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</si>
  <si>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</si>
  <si>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</si>
  <si>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</si>
  <si>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</si>
  <si>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</si>
  <si>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</si>
  <si>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</si>
  <si>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</si>
  <si>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</si>
  <si>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</si>
  <si>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</si>
  <si>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</si>
  <si>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</si>
  <si>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</si>
  <si>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</si>
  <si>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</si>
  <si>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</si>
  <si>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</si>
  <si>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</si>
  <si>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</si>
  <si>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</si>
  <si>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</si>
  <si>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</si>
  <si>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</si>
  <si>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</si>
  <si>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</si>
  <si>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</si>
  <si>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</si>
  <si>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</si>
  <si>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</si>
  <si>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</si>
  <si>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</si>
  <si>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</si>
  <si>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</si>
  <si>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</si>
  <si>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</si>
  <si>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</si>
  <si>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</si>
  <si>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</si>
  <si>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</si>
  <si>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</si>
  <si>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</si>
  <si>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</si>
  <si>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</si>
  <si>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</si>
  <si>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</si>
  <si>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</si>
  <si>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</si>
  <si>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</si>
  <si>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</si>
  <si>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</si>
  <si>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</si>
  <si>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</si>
  <si>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</si>
  <si>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</si>
  <si>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</si>
  <si>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</si>
  <si>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</si>
  <si>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</si>
  <si>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</si>
  <si>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</si>
  <si>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</si>
  <si>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</si>
  <si>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</si>
  <si>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</si>
  <si>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</si>
  <si>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</si>
  <si>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</si>
  <si>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</si>
  <si>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</si>
  <si>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</si>
  <si>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</si>
  <si>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</si>
  <si>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</si>
  <si>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</si>
  <si>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</si>
  <si>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</si>
  <si>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</si>
  <si>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</si>
  <si>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</si>
  <si>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</si>
  <si>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</si>
  <si>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</si>
  <si>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</si>
  <si>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</si>
  <si>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</si>
  <si>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</si>
  <si>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</si>
  <si>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</si>
  <si>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</si>
  <si>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</si>
  <si>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</si>
  <si>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</si>
  <si>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</si>
  <si>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</si>
  <si>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</si>
  <si>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</si>
  <si>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</si>
  <si>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</si>
  <si>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</si>
  <si>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</si>
  <si>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</si>
  <si>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</si>
  <si>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</si>
  <si>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</si>
  <si>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</si>
  <si>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</si>
  <si>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</si>
  <si>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</si>
  <si>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</si>
  <si>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</si>
  <si>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</si>
  <si>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</si>
  <si>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</si>
  <si>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</si>
  <si>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</si>
  <si>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</si>
  <si>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</si>
  <si>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</si>
  <si>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</si>
  <si>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</si>
  <si>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</si>
  <si>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</si>
  <si>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</si>
  <si>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</si>
  <si>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</si>
  <si>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</si>
  <si>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</si>
  <si>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</si>
  <si>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</si>
  <si>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</si>
  <si>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</si>
  <si>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</si>
  <si>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</si>
  <si>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</si>
  <si>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</si>
  <si>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</si>
  <si>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</si>
  <si>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</si>
  <si>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</si>
  <si>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</si>
  <si>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</si>
  <si>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</si>
  <si>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</si>
  <si>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</si>
  <si>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</si>
  <si>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Vu par le service de scolarité :</t>
  </si>
  <si>
    <t>Nom de l'agent :</t>
  </si>
  <si>
    <t>Vu par le SPOF :</t>
  </si>
  <si>
    <t>IMREDD</t>
  </si>
  <si>
    <t xml:space="preserve">DECISION : </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</si>
  <si>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</si>
  <si>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</si>
  <si>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</si>
  <si>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</si>
  <si>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</si>
  <si>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</si>
  <si>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</si>
  <si>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</si>
  <si>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</si>
  <si>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</si>
  <si>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</si>
  <si>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</si>
  <si>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</si>
  <si>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</si>
  <si>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</si>
  <si>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</si>
  <si>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</si>
  <si>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</si>
  <si>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</si>
  <si>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</si>
  <si>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</si>
  <si>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</si>
  <si>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</si>
  <si>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</si>
  <si>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</si>
  <si>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</si>
  <si>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</si>
  <si>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</si>
  <si>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</si>
  <si>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</si>
  <si>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r>
      <t>Objet du projet de formation :</t>
    </r>
    <r>
      <rPr>
        <sz val="11"/>
        <color theme="1"/>
        <rFont val="Calibri"/>
        <family val="2"/>
        <scheme val="minor"/>
      </rPr>
      <t xml:space="preserve">                     </t>
    </r>
  </si>
  <si>
    <t>Cycle du diplôme</t>
  </si>
  <si>
    <t>Durée du stage :</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</si>
  <si>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</si>
  <si>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</si>
  <si>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</si>
  <si>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</si>
  <si>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</si>
  <si>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</si>
  <si>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</si>
  <si>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</si>
  <si>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</si>
  <si>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</si>
  <si>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</si>
  <si>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</si>
  <si>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</si>
  <si>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</si>
  <si>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</si>
  <si>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</si>
  <si>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</si>
  <si>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</si>
  <si>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</si>
  <si>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</si>
  <si>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</si>
  <si>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 xml:space="preserve">2.4. Public visé et effectifs attendus </t>
  </si>
  <si>
    <t>2. DESCRIPTION DE LA FORMATION</t>
  </si>
  <si>
    <t>5. SELECTION</t>
  </si>
  <si>
    <t>6.MAQUETTE</t>
  </si>
  <si>
    <t>Semestre 3 (le cas échéant)</t>
  </si>
  <si>
    <t>Semestre 4 (le cas échéant)</t>
  </si>
  <si>
    <t>Heures à valoriser</t>
  </si>
  <si>
    <t>Total Heures UE en HETD</t>
  </si>
  <si>
    <t>Total DU</t>
  </si>
  <si>
    <t>ENSEIGNANTS (y compris d’autres établissements d’enseignement supérieur)</t>
  </si>
  <si>
    <t>Statut</t>
  </si>
  <si>
    <t>Heures TP (+ projets tutorés et suivi de stages)</t>
  </si>
  <si>
    <t xml:space="preserve">Nombre à choisir par l'étudiant : </t>
  </si>
  <si>
    <t>2.5. Subventions ou conventions prévues (le cas échéant)</t>
  </si>
  <si>
    <t>4. EQUIPE PEDAGOGIQUE</t>
  </si>
  <si>
    <t>Nom Prénom</t>
  </si>
  <si>
    <t>9. SOUTENABILITE RH DE LA FORMATION</t>
  </si>
  <si>
    <t xml:space="preserve">• Préciser si des subventions ou conventions sont prévues pour ce diplôme
</t>
  </si>
  <si>
    <t>8. SUIVI DU PROCESSUS</t>
  </si>
  <si>
    <t>NOM DU DIPLÔME :</t>
  </si>
  <si>
    <t>NOM DU COORDONNATEUR HU :</t>
  </si>
  <si>
    <t>NIVEAU DE SORTIE DU DIPLÔME :</t>
  </si>
  <si>
    <t>RECETTES</t>
  </si>
  <si>
    <t>DEPENSES</t>
  </si>
  <si>
    <t>NB</t>
  </si>
  <si>
    <t>TARIF voté*</t>
  </si>
  <si>
    <t>TOTAL</t>
  </si>
  <si>
    <t xml:space="preserve">LIBELLES </t>
  </si>
  <si>
    <t>MONTANT</t>
  </si>
  <si>
    <r>
      <t xml:space="preserve">Inscriptions internes </t>
    </r>
    <r>
      <rPr>
        <b/>
        <sz val="12"/>
        <color theme="1"/>
        <rFont val="Calibri"/>
        <family val="2"/>
        <scheme val="minor"/>
      </rPr>
      <t>Nice</t>
    </r>
  </si>
  <si>
    <t>Frais de formation Faculté</t>
  </si>
  <si>
    <t>Subvention</t>
  </si>
  <si>
    <t xml:space="preserve">Frais de missions </t>
  </si>
  <si>
    <t>Frais de bouche</t>
  </si>
  <si>
    <t>Autres</t>
  </si>
  <si>
    <t xml:space="preserve">* y intégrer les frais de formations obligatoires = </t>
  </si>
  <si>
    <t>Heures enseignement internes (TD)</t>
  </si>
  <si>
    <t>AUTOFINANCEMENT DE LA FORMATION :</t>
  </si>
  <si>
    <t>Financement à disposition du coordonnateur (eOTP)</t>
  </si>
  <si>
    <t>SOUTENABILITE FINANCIERE</t>
  </si>
  <si>
    <t>Frais de formation UCA</t>
  </si>
  <si>
    <t>A payer?
Oui / Non</t>
  </si>
  <si>
    <t>A payer ?
Oui / Non</t>
  </si>
  <si>
    <t>Inscriptions tarifs réduits 1** :</t>
  </si>
  <si>
    <t xml:space="preserve">Inscriptions tarifs réduits 2** : </t>
  </si>
  <si>
    <t xml:space="preserve">Inscriptions tarifs réduits 3** : </t>
  </si>
  <si>
    <t>** Précisez pour quels types d'apprenants cela s'applique :</t>
  </si>
  <si>
    <t>Inscriptions normales (tarif plein)</t>
  </si>
  <si>
    <r>
      <t xml:space="preserve">Ce DIU a été créé à la demande de la SOFFCOMM (Société Française de Chirurgie de l'Obésité et des Malades Métaboliques). Il a pour but d'entreprendre une formation rigoureuse des chirurgiens viscéraux, en chirurgie bariatrique. Il couvrira tous les aspects de la chirurgie de l'obésité et des perspectives futures.   Il a pour but  d'entreprendre une formation rigoureuse des chirurgiens viscéraux, en chirurgie bariatrique. Il couvrira tous les aspects de la chirurgie de l'obésité et des perspectives futures.                                                                                                                                                                                                                               </t>
    </r>
    <r>
      <rPr>
        <b/>
        <sz val="11"/>
        <color theme="1"/>
        <rFont val="Calibri"/>
        <family val="2"/>
        <scheme val="minor"/>
      </rPr>
      <t>Connaissances et compétences attendues des étudiants à l'issue de la formation</t>
    </r>
    <r>
      <rPr>
        <sz val="11"/>
        <color theme="1"/>
        <rFont val="Calibri"/>
        <family val="2"/>
        <scheme val="minor"/>
      </rPr>
      <t xml:space="preserve"> : connaitre les modalités de prise en charge per-opératoire des patients obèses, connaître les différentes techniques de chirurgie bariatrique, connaître les modalités de suivi post-opératoire des patients opérés de chirurgie de l'obésité, savoir quoi faire en cas de complications.  Cet enseignement s'adresse essentiellement aux chirurgiens déjà formés en chirurgie viscérale et digestive, voire en chirurgie coelioscopique et qui désirent approfondir leurs connaissances dans le domaine de la chirurgie bariatrique. Par conséquente, il pourra intéresser les chirurgiens déjà installés (chirurgiens libéraux, mais aussi chirurgiens des hôpitaux publics). Valeur ajoutée de la formation : ce DIU est le seul à dispenser un enseignement aux chirurgiens souhaitant pratiquer la chirurgie de l'obésité. La création de ce DIU a été sollicitée et se fait sous l'égide de la Société Française et Francophone de Chirurgie de l'Obésité. Les principaux experts de chirurgie bariatrique participent à ce DIU.                                                                                                                                                                                                                                                </t>
    </r>
  </si>
  <si>
    <t xml:space="preserve">Ce DIU est le seul à dispenser un enseignement aux chirurgiens souhaitant pratiquer la chirurgie de l'obésité. La création de ce DIU a été sollicitée et se fait sous l'égide de la Société Française et Francophone de Chirurgie de l'Obésité. Il n'y a pas de formation équivalente que ce soit au niveau régional, national ou international. </t>
  </si>
  <si>
    <t>Cet enseignement s'adresse essentiellement aux chirurgiens déjà formés en chirurgie viscérale et digestive, voire en chirurgie coelioscopique, chirurgiens lbéraux ou des hôpitaux publics. L'enseignement intéressera aussi les étudiants inscrits en DES de chirurgie viscérale et digestive.</t>
  </si>
  <si>
    <t>Pas de subvention ni de convention prévues pour ce diplôme</t>
  </si>
  <si>
    <t>DES DE CHIRURGIE GENERALE OU DESC DE CHIRURGIE VISCERALE</t>
  </si>
  <si>
    <t>DIPLÔME DE DOCTEUR EN MEDECINE</t>
  </si>
  <si>
    <t>juin</t>
  </si>
  <si>
    <t>juillet</t>
  </si>
  <si>
    <t>Les indications à la chirurgie bariatrique bariatrique</t>
  </si>
  <si>
    <t>Précautions anesthésiques au cours de la chirurgie bariatrique</t>
  </si>
  <si>
    <t>Les contres indications anesthésiques à la chirurgie bariatrique</t>
  </si>
  <si>
    <t>Les contres indications psychologique  à la chirurgie bariatrique</t>
  </si>
  <si>
    <t>endocrinologie</t>
  </si>
  <si>
    <t>anesthésie reanimation</t>
  </si>
  <si>
    <t>psychiatrie</t>
  </si>
  <si>
    <t>Contre indications autres</t>
  </si>
  <si>
    <t>Les critères de choix de l'intervention</t>
  </si>
  <si>
    <t>chirurgie</t>
  </si>
  <si>
    <t>Bases physiologiques des différentes interventions chirurgicales bariatriques</t>
  </si>
  <si>
    <t>Le ballon intra-gastrique et les techniques endoscopiques</t>
  </si>
  <si>
    <t>gastroentérologie</t>
  </si>
  <si>
    <t>Principes et indications des anneaux</t>
  </si>
  <si>
    <t>Princiipes et indications des sleeves</t>
  </si>
  <si>
    <t>Principes et indications du court circuit gastrique</t>
  </si>
  <si>
    <t>Principes et indications des techniques malabsorptives (switch duodenal, sadi)</t>
  </si>
  <si>
    <t>Que faire en cas d'échec de sleeve</t>
  </si>
  <si>
    <t>Que faire en cas d'échec de bypass</t>
  </si>
  <si>
    <t xml:space="preserve">Techniques de la sleeve gastrectomie </t>
  </si>
  <si>
    <t>Qualité de vie après chirurgie restrictive</t>
  </si>
  <si>
    <t>Restriction gastrique et syndrome métabolique</t>
  </si>
  <si>
    <t>chirurgie endocrinologie</t>
  </si>
  <si>
    <t>La reprise alimentaire après une intervention restrictive</t>
  </si>
  <si>
    <t>Repérage des contre nciations psychologiques, préparation à la chirurgie et suivi après chirurgie</t>
  </si>
  <si>
    <t>Modalités de suivi des anneaux</t>
  </si>
  <si>
    <t>Résultats à court et long terme des gastroplasties par anneau</t>
  </si>
  <si>
    <t>Les urgences liées à l'anneau</t>
  </si>
  <si>
    <t>Que faire en cas d'échec d'anneau</t>
  </si>
  <si>
    <t>Anneau chez l'adolescent</t>
  </si>
  <si>
    <t>pédiatrie</t>
  </si>
  <si>
    <t>Indications et contre indications de la sleeve gastrectomie</t>
  </si>
  <si>
    <t>Physiopathologie de la régulation de la prise alimentaire. Risque carentiel</t>
  </si>
  <si>
    <t>nutrition</t>
  </si>
  <si>
    <t>Sleeve gastectomie dans le protocole ERAS</t>
  </si>
  <si>
    <t>Résultats à court et long terme des sleeves gastrectomies</t>
  </si>
  <si>
    <t>Reprise de poids après sleeve : que faire ?</t>
  </si>
  <si>
    <t xml:space="preserve">Programmer une sleeve dans une prise en charge séquentielle </t>
  </si>
  <si>
    <t xml:space="preserve">Le reflux gastro oesophagien après sleeve gastrectomie </t>
  </si>
  <si>
    <t>Prise en charge endoscopique des complications post chirurgie bariatrique</t>
  </si>
  <si>
    <t>L'information du patient</t>
  </si>
  <si>
    <t>Chirurgie</t>
  </si>
  <si>
    <t>Installation de l'opéré</t>
  </si>
  <si>
    <t>Préparation et précautions anesthésiques en chirurgie bariatrique</t>
  </si>
  <si>
    <t>anesthésie</t>
  </si>
  <si>
    <t>Le risque thromboembolique dans le bypass gastrique</t>
  </si>
  <si>
    <t>La technique d'anastomose gastro-jéjunale selon Lonroth</t>
  </si>
  <si>
    <t>La technique d'anastomose circulaire per-gastrique</t>
  </si>
  <si>
    <t>La technique d'anastomose par agrafage linéaire dans le bypass en omega</t>
  </si>
  <si>
    <t>L'anastomose gastro-jéjunale manuelle et variantes</t>
  </si>
  <si>
    <t>Particularités techniques du bypass en Y au cours de la procédure robotique</t>
  </si>
  <si>
    <t>Conversion de la coelioscopie en laparotomie chez l'obèse sévère</t>
  </si>
  <si>
    <t>Réintervention précoce après gastric bypass</t>
  </si>
  <si>
    <t>Les complications immédiates après GBP</t>
  </si>
  <si>
    <t>Les complications tardives après GBP</t>
  </si>
  <si>
    <t>Les complications biliaires et digestives fonctionnelles</t>
  </si>
  <si>
    <t>Les complications rares</t>
  </si>
  <si>
    <t>Comment suivre en post-opératoire un bypass</t>
  </si>
  <si>
    <t xml:space="preserve">Discussions interractives </t>
  </si>
  <si>
    <t xml:space="preserve">Discussions interactives </t>
  </si>
  <si>
    <t>Bypass et diabète</t>
  </si>
  <si>
    <t>chirurgie et endocrinologie</t>
  </si>
  <si>
    <t>Le mini gastric bypass ou bypass en Omega  : Résultats à distance</t>
  </si>
  <si>
    <t>Les dangers du bypass en Omega : complications et revue de la littérature</t>
  </si>
  <si>
    <t>Chirurgie bariatrique et obésités génétiques</t>
  </si>
  <si>
    <t>Les complications métaboliques et nutritionnelles des gastric bypass</t>
  </si>
  <si>
    <t>Bypass et métabolisme osseux : recommandations</t>
  </si>
  <si>
    <t>Dérivations bilio pancréatiques et duodenal switch</t>
  </si>
  <si>
    <t>Le switch duodénal en deux temps</t>
  </si>
  <si>
    <t>chirugie</t>
  </si>
  <si>
    <t>Le SADI</t>
  </si>
  <si>
    <t>Résultats à distance du gastric bypass</t>
  </si>
  <si>
    <t>Bypass et grossesse</t>
  </si>
  <si>
    <t>obstétrique</t>
  </si>
  <si>
    <t>Bypass chez l'adolescent</t>
  </si>
  <si>
    <t>Paroi et chirurgie gastrique</t>
  </si>
  <si>
    <t>Bypass après anneau gastrique : particularités techniques</t>
  </si>
  <si>
    <t>Echec de perte pondérale après bypass : corrélaton avec des problèmes techniques</t>
  </si>
  <si>
    <t>Discussions interactives</t>
  </si>
  <si>
    <t>Suivi nutritionnel après chirurgie carences nutritionnelles et évolution du poids</t>
  </si>
  <si>
    <t>Les dumpings</t>
  </si>
  <si>
    <t>Evolution du diabète et des comorbidités cardiovasculaires après chirurgie</t>
  </si>
  <si>
    <t>Grossesse et chirurgie</t>
  </si>
  <si>
    <t>Cancer et chirurgie bariatrique</t>
  </si>
  <si>
    <t>Hépatopathie, greffe de foie et chirurgie</t>
  </si>
  <si>
    <t>hépatologie</t>
  </si>
  <si>
    <t>néphrologie</t>
  </si>
  <si>
    <t>Nephropathies, greffe de reins et chirurgie</t>
  </si>
  <si>
    <t>Retentissement psychologique de la chirurgie : troubles de l'image corporelle et addictions</t>
  </si>
  <si>
    <t>Retentissement cutané de la chirurgie bariatrique</t>
  </si>
  <si>
    <t>Retentissement osseux après chirurgie</t>
  </si>
  <si>
    <t>rhumatologie</t>
  </si>
  <si>
    <t>DIPLÔME INTER-UNIVERSITAIRE DE CHIRURGIE DE L'OBESITE</t>
  </si>
  <si>
    <t>Professeur Jean Gugenheim</t>
  </si>
  <si>
    <t>Chirurgie bariatrique et covid</t>
  </si>
  <si>
    <t>Metrologie de la perte et de la reprise de poids</t>
  </si>
  <si>
    <t>réintervention pour reprise de poids après sleeve gastrectomie</t>
  </si>
  <si>
    <t>réintervention pour reprise de poids après gastric bypass</t>
  </si>
  <si>
    <t>Prise en charge multidisciplinaire des complications : chirurgien</t>
  </si>
  <si>
    <t>Prise en charge multisciplinaire des complications : nutritionniste</t>
  </si>
  <si>
    <t>Prise en charge multidisciplinaire des complications :  endoscopise</t>
  </si>
  <si>
    <t>Nouvelles interventions</t>
  </si>
  <si>
    <t>Nouvelles techniques</t>
  </si>
  <si>
    <t>Télémedecine bariatrique</t>
  </si>
  <si>
    <t>Implication des patients experts</t>
  </si>
  <si>
    <t>médecine générale</t>
  </si>
  <si>
    <t>Futur de la chirurgie bariatrique</t>
  </si>
  <si>
    <t>Vers une nouvelle organisation nationale</t>
  </si>
  <si>
    <t>Interventions en live différé</t>
  </si>
  <si>
    <t>ANDREELI FABRIZIO</t>
  </si>
  <si>
    <t>PUPH/MCUPH</t>
  </si>
  <si>
    <t>APHP Claude Bichat 75018 Paris</t>
  </si>
  <si>
    <t>fabrizio.andreeli@aphp.fr</t>
  </si>
  <si>
    <t>BAUD GREGORY</t>
  </si>
  <si>
    <t>PH</t>
  </si>
  <si>
    <t>CHU Claude Huriez Lille</t>
  </si>
  <si>
    <t>gregory.baud@chru-lille.fr</t>
  </si>
  <si>
    <t>BEN AMOR Imed</t>
  </si>
  <si>
    <t>CHU de Nice Hôpital Archet 06200 Nice</t>
  </si>
  <si>
    <t>benamor.i@chu-nice.fr</t>
  </si>
  <si>
    <t>BLANCHARD Claire</t>
  </si>
  <si>
    <t>CHU de Nante 44093 NANTES</t>
  </si>
  <si>
    <t>claire.blanchard@chu-nantes.fr</t>
  </si>
  <si>
    <t>CAIAZZO ROBERT</t>
  </si>
  <si>
    <t>robert.caiazzo@chru-lille.fr</t>
  </si>
  <si>
    <t>CHEVALIER NICOLAS</t>
  </si>
  <si>
    <t>CHERIKH FAREDJ</t>
  </si>
  <si>
    <t>ATER</t>
  </si>
  <si>
    <t>cherikh.f@chu-nice.fr</t>
  </si>
  <si>
    <t>COUPAYE MURIEL</t>
  </si>
  <si>
    <t>muriel.coupaye@aphp.fr</t>
  </si>
  <si>
    <t>Prise en charge multidisciplinaire de la reprise de poids</t>
  </si>
  <si>
    <t>DAGHER IBRAHIM</t>
  </si>
  <si>
    <t>APHP Hôpital Béclère Clamart</t>
  </si>
  <si>
    <t>ibrahim.dagher@aphp.fr</t>
  </si>
  <si>
    <t>DEZFOULIAN BAHRAM</t>
  </si>
  <si>
    <t>9 rue d'Andrimont Liège Belgique</t>
  </si>
  <si>
    <t>docdezfoulian@gmail.com</t>
  </si>
  <si>
    <t>chirurgien esthétique libéral</t>
  </si>
  <si>
    <t>DISSE Emmanuel</t>
  </si>
  <si>
    <t>CHU Lyon Sud Lyon</t>
  </si>
  <si>
    <t>emmanuel.disse@chu-lyon.fr</t>
  </si>
  <si>
    <t>GRONNIER CAROLINE</t>
  </si>
  <si>
    <t>CHU de Bordeaux</t>
  </si>
  <si>
    <t>caroline.gronnier@chu-bordeaux.fr</t>
  </si>
  <si>
    <t>GUGENHEIM JEAN</t>
  </si>
  <si>
    <t>IANNELLI ANTONIO</t>
  </si>
  <si>
    <t>ICETA SYLVAIN</t>
  </si>
  <si>
    <t>Institut Universitaire Quebec Canada</t>
  </si>
  <si>
    <t>equipe.iceta@criucpq.ulaval.ca</t>
  </si>
  <si>
    <t>LASSAILLY GUILLAUME</t>
  </si>
  <si>
    <t>guillaume.lassailly@chru-lille.fr</t>
  </si>
  <si>
    <t>MANDELBROT LAURENT</t>
  </si>
  <si>
    <t>APHP Louis Mourier 92700 COLOMBES</t>
  </si>
  <si>
    <t>APHP Hôpital Louis Mourier 92700 COLOMBES</t>
  </si>
  <si>
    <t>laurent.mandelbrot@aphp.fr</t>
  </si>
  <si>
    <t>MSIKA SIMON</t>
  </si>
  <si>
    <t>simon.msika@aphp.fr</t>
  </si>
  <si>
    <t>PACCOU JULIEN</t>
  </si>
  <si>
    <t>julien.paccou@chru-lille.fr</t>
  </si>
  <si>
    <t>PATTOU FRANCOIS</t>
  </si>
  <si>
    <t>francois.pattou@univ-lille.fr</t>
  </si>
  <si>
    <t>PERUS OLIVIER</t>
  </si>
  <si>
    <t>perus.o@chu-nice.fr</t>
  </si>
  <si>
    <t>POGHOSYAN TIGRAN</t>
  </si>
  <si>
    <t>APHP Hôpital Européen Georges Pompidou Paris</t>
  </si>
  <si>
    <t>tigran.poghosyan@aphp.fr</t>
  </si>
  <si>
    <t>REBIBO LIONEL</t>
  </si>
  <si>
    <t>lionel.rebibo@aphp.fr</t>
  </si>
  <si>
    <t>RIBEIRO PARENTI LARA</t>
  </si>
  <si>
    <t>lara.parenti@me.com</t>
  </si>
  <si>
    <t>ROBERT MAUD</t>
  </si>
  <si>
    <t>CHU de Lyon</t>
  </si>
  <si>
    <t>maud.robert@chu-lyon.fr</t>
  </si>
  <si>
    <t>THEREAUX JEREMIE</t>
  </si>
  <si>
    <t>CHU de Brest</t>
  </si>
  <si>
    <t>jeremie.thereaux@chu-brest.fr</t>
  </si>
  <si>
    <t>VERKINDT HELENE</t>
  </si>
  <si>
    <t>Médecin nutritionniste libéral</t>
  </si>
  <si>
    <t>Cabinet Libéral Lille</t>
  </si>
  <si>
    <t>hverkindt@yahoo.fr</t>
  </si>
  <si>
    <t>POURCHER GUILLAUME</t>
  </si>
  <si>
    <t>chirurgien libéral</t>
  </si>
  <si>
    <t>Institut Mutualiste Montsouris</t>
  </si>
  <si>
    <t>guillaumepourcher@gmail.com</t>
  </si>
  <si>
    <t>APHP La Pitié Salpétrière Paris</t>
  </si>
  <si>
    <t>laurent.genser@aphp.fr</t>
  </si>
  <si>
    <t>BURGAUD DEJEUNE CLAIRE</t>
  </si>
  <si>
    <t>PSYCHIATRE LIBERAL</t>
  </si>
  <si>
    <t>30 rue Frédéric Cailliaud 44000 NANTES</t>
  </si>
  <si>
    <t>SCHMIDT FRANCOISE</t>
  </si>
  <si>
    <t>CHU d'Angers 44000 ANGERS</t>
  </si>
  <si>
    <t>fschmidt@chu-angers.fr</t>
  </si>
  <si>
    <t>JACOBI DAVID</t>
  </si>
  <si>
    <t>david.jacobi@chu-nantes.fr</t>
  </si>
  <si>
    <t>DE MONTRICHARD MARIE</t>
  </si>
  <si>
    <t>marie.de-montrichard@chu-nantes.fr</t>
  </si>
  <si>
    <t>VELUT GUILLAUME</t>
  </si>
  <si>
    <t>guillaume.velut@chu-nantes.fr</t>
  </si>
  <si>
    <t>ARCHAMBEAUD ISABELLE</t>
  </si>
  <si>
    <t>isabelle.archambeaud@chu-nantes.fr</t>
  </si>
  <si>
    <t>BEN REHOUMA MOUNA</t>
  </si>
  <si>
    <t>mouna.benrehouma@aphp.fr</t>
  </si>
  <si>
    <t>MOSZKOWICZ DAVID</t>
  </si>
  <si>
    <t>david.moszkowicz@aphp.fr</t>
  </si>
  <si>
    <t>VANBIERVLIET GEOFFROY</t>
  </si>
  <si>
    <t>CARETTE CLAIRE</t>
  </si>
  <si>
    <t>claire.carette@aphp.fr</t>
  </si>
  <si>
    <t>DERUELLE PHILIPPE</t>
  </si>
  <si>
    <t>Hôpital Civil 1 avenue Molière 67000 STRASBOURG</t>
  </si>
  <si>
    <t>philipe.deruelle@chru-strasbourg;fr</t>
  </si>
  <si>
    <t>LENAIN REMI</t>
  </si>
  <si>
    <t>remi.lenain@chru-lille.fr</t>
  </si>
  <si>
    <t>BRANCHE JULIEN</t>
  </si>
  <si>
    <t>julien.branche@chru-lille.fr</t>
  </si>
  <si>
    <t>GENSER LAURENT</t>
  </si>
  <si>
    <t>OUKHOUYA  DAOUD NAIMA</t>
  </si>
  <si>
    <t>Médecin Attaché</t>
  </si>
  <si>
    <t>naima.oukhouya-daoud@chru-lille.fr</t>
  </si>
  <si>
    <t>Responsable de la formation (Nom Prénom) : GUGENHEIM Jean</t>
  </si>
  <si>
    <t>Fonction : chirurgien digestif
Grade  : PU/PH</t>
  </si>
  <si>
    <t xml:space="preserve">Intitulé de la formation :  </t>
  </si>
  <si>
    <t>Immersion dans un bloc opératoire dans un service référent</t>
  </si>
  <si>
    <t>DIU Chirurgie de l'obésité</t>
  </si>
  <si>
    <t xml:space="preserve">La durée de formation est de deux ans, répartie en 4 séminaires une fois tous les 6 mois. Le contenu du programme est cohérent car il est progressif : les bases de la prise en charge du patient, puis les techniques chirurgicales et enfin le suivi après chirurgie. le programme s'articule de la façon suivante :                  Module n° 1 : les indications thérapeutiques et les concepts de la chirurgie bariatrique                                                                                                                                                                                                                                                                                                                                                                                                                                 Module n° 2 : les interventions chirurgicales restrictives                                                                                                                                                                                                                                                                                                                                                                                                                                                                                      Module n° 3 : Les interventions complexes                                                                                                                                                                                                                                                                                                                                                                                                                                                                                                                 Module n° 4 : Suivi de l'obèse opéré                                                                                                                                                                                                                                                                                                                                                                                                                                                                                                                                                                              Les principaux experts de l'obésité et de la chirurgie de l'obésité qui participent à ce DIU (chirurgiens, endocrinologues, psychiatres) sont également experts auprès des hautes instances : Haute Autorité de Santé, Caisse Nationale d'Assurance Maladie, INSERM, European Genomic Institute for Diabetes                                                                               </t>
  </si>
  <si>
    <t>Juillet</t>
  </si>
  <si>
    <t xml:space="preserve">Année 1 </t>
  </si>
  <si>
    <t>Année 2</t>
  </si>
  <si>
    <t>Capacité maximale d'accueil : 25 /session (2 ans) - Effectif minimal pour que la formation ouvre : 5 - Effectif attendu : 20</t>
  </si>
  <si>
    <r>
      <t>Téléphone :  04 92 03 64 76
Mail :</t>
    </r>
    <r>
      <rPr>
        <sz val="11"/>
        <color theme="1"/>
        <rFont val="Calibri"/>
        <family val="2"/>
        <scheme val="minor"/>
      </rPr>
      <t xml:space="preserve">  Jean.GUGENHEIM@univ-cotedazur.fr</t>
    </r>
  </si>
  <si>
    <t>Jean.GUGENHEIM@univ-cotedazur.fr</t>
  </si>
  <si>
    <t>CHU de Nice Hôpital Archet 06200 Nice / UCA</t>
  </si>
  <si>
    <t>UCA</t>
  </si>
  <si>
    <t> Antonio.IANNELLI@univ-cotedazur.fr</t>
  </si>
  <si>
    <t>Nicolas.CHEVALIER@univ-cotedazur.fr</t>
  </si>
  <si>
    <t>Geoffroy.VANBIERVLIET at univ-cotedazur.fr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</si>
</sst>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F800]dddd\,\ mmmm\ dd\,\ yyyy"/>
    <numFmt numFmtId="165" formatCode="_-* #,##0\ &quot;€&quot;_-;\-* #,##0\ &quot;€&quot;_-;_-* &quot;-&quot;??\ &quot;€&quot;_-;_-@_-"/>
    <numFmt numFmtId="166" formatCode="0.0000"/>
    <numFmt numFmtId="167" formatCode="#,##0.00\ &quot;€&quot;"/>
    <numFmt numFmtId="168" formatCode="#,##0.00\ &quot;€&quot;_);[Red]\(#,##0.00\ &quot;€&quot;\)"/>
  </numFmts>
  <fonts count="28"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thin">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293">
    <xf numFmtId="0" fontId="0" fillId="0" borderId="0" xfId="0"/>
    <xf numFmtId="0" fontId="3" fillId="0" borderId="0" xfId="3"/>
    <xf numFmtId="0" fontId="6" fillId="0" borderId="0" xfId="0" applyFont="1"/>
    <xf numFmtId="0" fontId="0" fillId="0" borderId="0" xfId="0"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5" xfId="0" applyBorder="1" applyAlignment="1">
      <alignment horizontal="left" vertical="center"/>
    </xf>
    <xf numFmtId="0" fontId="0" fillId="0" borderId="6"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7"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8" fillId="0" borderId="1" xfId="0" applyFont="1" applyBorder="1"/>
    <xf numFmtId="0" fontId="12" fillId="0" borderId="0" xfId="0" applyFont="1"/>
    <xf numFmtId="0" fontId="0" fillId="0" borderId="0" xfId="0" applyBorder="1"/>
    <xf numFmtId="0" fontId="0" fillId="0" borderId="20" xfId="0" applyBorder="1"/>
    <xf numFmtId="0" fontId="0" fillId="0" borderId="0" xfId="0"/>
    <xf numFmtId="0" fontId="0" fillId="0" borderId="1" xfId="0" applyBorder="1"/>
    <xf numFmtId="0" fontId="0" fillId="0" borderId="2" xfId="0" applyBorder="1"/>
    <xf numFmtId="0" fontId="0" fillId="0" borderId="3" xfId="0" applyBorder="1"/>
    <xf numFmtId="0" fontId="0" fillId="0" borderId="5" xfId="0" applyBorder="1"/>
    <xf numFmtId="0" fontId="0" fillId="0" borderId="6" xfId="0" applyBorder="1"/>
    <xf numFmtId="0" fontId="0" fillId="0" borderId="7" xfId="0" applyBorder="1"/>
    <xf numFmtId="0" fontId="0" fillId="0" borderId="3" xfId="0" applyBorder="1" applyAlignment="1">
      <alignment wrapText="1"/>
    </xf>
    <xf numFmtId="0" fontId="0" fillId="0" borderId="44" xfId="0" applyBorder="1"/>
    <xf numFmtId="0" fontId="0" fillId="0" borderId="9" xfId="0" applyBorder="1"/>
    <xf numFmtId="0" fontId="0" fillId="0" borderId="10" xfId="0" applyBorder="1"/>
    <xf numFmtId="49" fontId="0" fillId="0" borderId="1" xfId="0" applyNumberFormat="1" applyBorder="1" applyAlignment="1" applyProtection="1">
      <alignment vertical="top"/>
      <protection locked="0"/>
    </xf>
    <xf numFmtId="49" fontId="0" fillId="0" borderId="0" xfId="0" applyNumberFormat="1" applyBorder="1" applyAlignment="1" applyProtection="1">
      <alignment vertical="top" wrapText="1"/>
      <protection locked="0"/>
    </xf>
    <xf numFmtId="49" fontId="0" fillId="0" borderId="0" xfId="0" applyNumberFormat="1" applyBorder="1" applyAlignment="1" applyProtection="1">
      <alignment vertical="top"/>
      <protection locked="0"/>
    </xf>
    <xf numFmtId="49" fontId="0" fillId="0" borderId="21" xfId="0" applyNumberFormat="1" applyBorder="1" applyAlignment="1" applyProtection="1">
      <alignment vertical="top"/>
      <protection locked="0"/>
    </xf>
    <xf numFmtId="49" fontId="0" fillId="0" borderId="1" xfId="0" applyNumberFormat="1" applyFill="1" applyBorder="1" applyAlignment="1" applyProtection="1">
      <alignment vertical="top"/>
      <protection locked="0"/>
    </xf>
    <xf numFmtId="49" fontId="0" fillId="0" borderId="1" xfId="0" applyNumberFormat="1" applyBorder="1"/>
    <xf numFmtId="0" fontId="16" fillId="0" borderId="0" xfId="0" applyFont="1" applyFill="1" applyBorder="1" applyAlignment="1">
      <alignment vertical="center" wrapText="1"/>
    </xf>
    <xf numFmtId="0" fontId="4" fillId="5" borderId="0" xfId="0" applyFont="1" applyFill="1" applyBorder="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28" xfId="0" applyFont="1" applyBorder="1" applyAlignment="1">
      <alignment vertical="top"/>
    </xf>
    <xf numFmtId="0" fontId="2" fillId="0" borderId="30" xfId="0" applyFont="1" applyBorder="1" applyAlignment="1">
      <alignment vertical="top"/>
    </xf>
    <xf numFmtId="0" fontId="0" fillId="0" borderId="1" xfId="0" applyBorder="1" applyAlignment="1">
      <alignment vertical="center"/>
    </xf>
    <xf numFmtId="0" fontId="0" fillId="0" borderId="30" xfId="0" applyBorder="1"/>
    <xf numFmtId="0" fontId="17" fillId="0" borderId="30" xfId="0" applyFont="1" applyBorder="1" applyAlignment="1">
      <alignment vertical="center" wrapText="1"/>
    </xf>
    <xf numFmtId="0" fontId="17" fillId="0" borderId="28" xfId="0" applyFont="1" applyBorder="1" applyAlignment="1">
      <alignment horizontal="center" vertical="center" wrapText="1"/>
    </xf>
    <xf numFmtId="0" fontId="2" fillId="0" borderId="21" xfId="0" applyFont="1" applyBorder="1" applyAlignment="1">
      <alignment horizontal="left" vertical="top" wrapText="1"/>
    </xf>
    <xf numFmtId="0" fontId="2" fillId="4" borderId="25" xfId="0" applyFont="1" applyFill="1" applyBorder="1" applyAlignment="1">
      <alignment horizontal="left" vertical="top" wrapText="1"/>
    </xf>
    <xf numFmtId="0" fontId="2" fillId="4" borderId="28" xfId="0" applyFont="1" applyFill="1" applyBorder="1" applyAlignment="1">
      <alignment horizontal="left" vertical="top" wrapText="1"/>
    </xf>
    <xf numFmtId="0" fontId="2" fillId="0" borderId="30" xfId="0" applyFont="1" applyBorder="1" applyAlignment="1">
      <alignment vertical="top" wrapText="1"/>
    </xf>
    <xf numFmtId="0" fontId="2" fillId="0" borderId="19" xfId="0" applyFont="1" applyBorder="1" applyAlignment="1">
      <alignment vertical="top" wrapText="1"/>
    </xf>
    <xf numFmtId="0" fontId="2" fillId="4" borderId="28" xfId="0" applyFont="1" applyFill="1" applyBorder="1" applyAlignment="1">
      <alignment vertical="top" wrapText="1"/>
    </xf>
    <xf numFmtId="0" fontId="2" fillId="4" borderId="25" xfId="0" applyFont="1" applyFill="1" applyBorder="1" applyAlignment="1">
      <alignment vertical="top" wrapText="1"/>
    </xf>
    <xf numFmtId="0" fontId="2" fillId="4" borderId="26" xfId="0" applyFont="1" applyFill="1" applyBorder="1" applyAlignment="1">
      <alignment horizontal="left" vertical="top" wrapText="1"/>
    </xf>
    <xf numFmtId="0" fontId="4" fillId="7" borderId="1" xfId="0" applyFont="1" applyFill="1" applyBorder="1"/>
    <xf numFmtId="0" fontId="4" fillId="7" borderId="1" xfId="0" applyFont="1" applyFill="1" applyBorder="1" applyAlignment="1">
      <alignment wrapText="1"/>
    </xf>
    <xf numFmtId="0" fontId="2" fillId="2" borderId="19" xfId="0" applyFont="1" applyFill="1" applyBorder="1" applyAlignment="1">
      <alignment horizontal="left" vertical="top" wrapText="1"/>
    </xf>
    <xf numFmtId="49" fontId="2" fillId="0" borderId="1" xfId="0" applyNumberFormat="1" applyFont="1" applyBorder="1" applyAlignment="1" applyProtection="1">
      <alignment vertical="top" wrapText="1"/>
      <protection locked="0"/>
    </xf>
    <xf numFmtId="0" fontId="0" fillId="0" borderId="0" xfId="0" applyNumberFormat="1"/>
    <xf numFmtId="0" fontId="0" fillId="0" borderId="28" xfId="0" applyBorder="1"/>
    <xf numFmtId="0" fontId="0" fillId="0" borderId="29" xfId="0" applyBorder="1"/>
    <xf numFmtId="166" fontId="0" fillId="0" borderId="29" xfId="0" applyNumberFormat="1" applyBorder="1"/>
    <xf numFmtId="166" fontId="0" fillId="0" borderId="30" xfId="0" applyNumberFormat="1" applyBorder="1"/>
    <xf numFmtId="0" fontId="5" fillId="3" borderId="15" xfId="0" applyFont="1" applyFill="1" applyBorder="1" applyAlignment="1" applyProtection="1">
      <alignment horizontal="center" vertical="center"/>
      <protection locked="0"/>
    </xf>
    <xf numFmtId="2" fontId="0" fillId="0" borderId="12" xfId="0" applyNumberFormat="1" applyBorder="1"/>
    <xf numFmtId="2" fontId="0" fillId="0" borderId="4" xfId="0" applyNumberFormat="1" applyBorder="1"/>
    <xf numFmtId="2" fontId="0" fillId="0" borderId="15" xfId="2" applyNumberFormat="1" applyFont="1" applyBorder="1"/>
    <xf numFmtId="2" fontId="0" fillId="0" borderId="33" xfId="2" applyNumberFormat="1" applyFont="1" applyBorder="1"/>
    <xf numFmtId="2" fontId="0" fillId="0" borderId="10" xfId="0" applyNumberFormat="1" applyBorder="1"/>
    <xf numFmtId="2" fontId="0" fillId="0" borderId="31" xfId="2" applyNumberFormat="1" applyFont="1" applyBorder="1"/>
    <xf numFmtId="2" fontId="0" fillId="0" borderId="36" xfId="2" applyNumberFormat="1" applyFont="1" applyBorder="1"/>
    <xf numFmtId="2" fontId="8" fillId="0" borderId="44" xfId="2" applyNumberFormat="1" applyFont="1" applyBorder="1"/>
    <xf numFmtId="2" fontId="0" fillId="0" borderId="1" xfId="2" applyNumberFormat="1" applyFont="1" applyBorder="1"/>
    <xf numFmtId="0" fontId="18" fillId="5" borderId="54" xfId="0" applyFont="1" applyFill="1" applyBorder="1" applyAlignment="1">
      <alignment horizontal="left" vertical="center" wrapText="1"/>
    </xf>
    <xf numFmtId="0" fontId="18" fillId="5" borderId="29" xfId="0" applyFont="1" applyFill="1" applyBorder="1" applyAlignment="1">
      <alignment horizontal="left" vertical="center" wrapText="1"/>
    </xf>
    <xf numFmtId="0" fontId="18" fillId="5" borderId="56" xfId="0" applyFont="1" applyFill="1" applyBorder="1" applyAlignment="1">
      <alignment horizontal="left" vertical="center" wrapText="1"/>
    </xf>
    <xf numFmtId="0" fontId="18" fillId="5" borderId="57" xfId="0" applyFont="1" applyFill="1" applyBorder="1" applyAlignment="1">
      <alignment horizontal="left" vertical="center" wrapText="1"/>
    </xf>
    <xf numFmtId="0" fontId="2" fillId="10" borderId="33" xfId="0" applyNumberFormat="1" applyFont="1" applyFill="1" applyBorder="1" applyAlignment="1">
      <alignment horizontal="center" vertical="center" wrapText="1"/>
    </xf>
    <xf numFmtId="0" fontId="2" fillId="10" borderId="45" xfId="0" applyFont="1" applyFill="1" applyBorder="1" applyAlignment="1">
      <alignment horizontal="center" vertical="center" wrapText="1"/>
    </xf>
    <xf numFmtId="0" fontId="2" fillId="5" borderId="43" xfId="0" applyFont="1" applyFill="1" applyBorder="1" applyAlignment="1">
      <alignment horizontal="center" vertical="center" wrapText="1"/>
    </xf>
    <xf numFmtId="0" fontId="2" fillId="5" borderId="44" xfId="0" applyFont="1" applyFill="1" applyBorder="1" applyAlignment="1">
      <alignment horizontal="center" vertical="center" wrapText="1"/>
    </xf>
    <xf numFmtId="0" fontId="2" fillId="5" borderId="44" xfId="0" applyNumberFormat="1" applyFont="1" applyFill="1" applyBorder="1" applyAlignment="1">
      <alignment horizontal="center" vertical="center" wrapText="1"/>
    </xf>
    <xf numFmtId="0" fontId="2" fillId="5" borderId="8"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7" fontId="0" fillId="5" borderId="1" xfId="0" applyNumberFormat="1" applyFill="1" applyBorder="1" applyProtection="1">
      <protection locked="0"/>
    </xf>
    <xf numFmtId="0" fontId="0" fillId="0" borderId="1" xfId="0" applyFill="1" applyBorder="1" applyProtection="1"/>
    <xf numFmtId="0" fontId="0" fillId="0" borderId="0" xfId="0" applyProtection="1"/>
    <xf numFmtId="0" fontId="4" fillId="0" borderId="0" xfId="0" applyFont="1" applyAlignment="1" applyProtection="1">
      <alignment horizontal="left" vertical="center"/>
    </xf>
    <xf numFmtId="0" fontId="4" fillId="0" borderId="0" xfId="0" applyFont="1" applyAlignment="1" applyProtection="1">
      <alignment vertical="center"/>
    </xf>
    <xf numFmtId="0" fontId="4" fillId="4" borderId="1" xfId="0" applyFont="1" applyFill="1" applyBorder="1" applyAlignment="1" applyProtection="1">
      <alignment horizontal="center" vertical="center"/>
    </xf>
    <xf numFmtId="167" fontId="0" fillId="0" borderId="1" xfId="0" applyNumberFormat="1" applyBorder="1" applyProtection="1"/>
    <xf numFmtId="0" fontId="0" fillId="0" borderId="59" xfId="0" applyBorder="1" applyProtection="1"/>
    <xf numFmtId="0" fontId="4" fillId="0" borderId="1" xfId="0" applyFont="1" applyBorder="1" applyAlignment="1" applyProtection="1">
      <alignment horizontal="center" vertical="center"/>
    </xf>
    <xf numFmtId="167" fontId="23" fillId="0" borderId="1" xfId="0" applyNumberFormat="1" applyFont="1" applyBorder="1" applyAlignment="1" applyProtection="1">
      <alignment horizontal="center" vertical="center"/>
    </xf>
    <xf numFmtId="0" fontId="24" fillId="0" borderId="0" xfId="0" applyFont="1" applyProtection="1"/>
    <xf numFmtId="168" fontId="25" fillId="4" borderId="1" xfId="0" applyNumberFormat="1" applyFont="1" applyFill="1" applyBorder="1" applyProtection="1"/>
    <xf numFmtId="0" fontId="0" fillId="0" borderId="1" xfId="0" applyBorder="1" applyAlignment="1" applyProtection="1">
      <alignment horizontal="left"/>
    </xf>
    <xf numFmtId="0" fontId="0" fillId="0" borderId="1" xfId="0" applyBorder="1" applyProtection="1"/>
    <xf numFmtId="0" fontId="26" fillId="0" borderId="0" xfId="0" applyFont="1" applyProtection="1"/>
    <xf numFmtId="0" fontId="27" fillId="0" borderId="0" xfId="0" applyFont="1" applyProtection="1"/>
    <xf numFmtId="0" fontId="4" fillId="2" borderId="1" xfId="0" applyFont="1" applyFill="1" applyBorder="1" applyAlignment="1" applyProtection="1">
      <alignment horizontal="center" vertical="center"/>
    </xf>
    <xf numFmtId="0" fontId="0" fillId="2" borderId="1" xfId="0" applyFill="1" applyBorder="1" applyProtection="1"/>
    <xf numFmtId="0" fontId="0" fillId="2" borderId="0" xfId="0" applyFill="1" applyProtection="1"/>
    <xf numFmtId="168" fontId="25" fillId="2" borderId="0" xfId="0" applyNumberFormat="1" applyFont="1" applyFill="1" applyBorder="1" applyProtection="1"/>
    <xf numFmtId="0" fontId="0" fillId="5" borderId="0" xfId="0" applyFill="1" applyBorder="1" applyProtection="1">
      <protection locked="0"/>
    </xf>
    <xf numFmtId="0" fontId="0" fillId="5" borderId="33" xfId="0" applyFill="1" applyBorder="1" applyProtection="1">
      <protection locked="0"/>
    </xf>
    <xf numFmtId="0" fontId="0" fillId="5" borderId="34" xfId="0" applyFill="1" applyBorder="1" applyProtection="1">
      <protection locked="0"/>
    </xf>
    <xf numFmtId="0" fontId="0" fillId="5" borderId="60" xfId="0" applyFill="1" applyBorder="1" applyProtection="1">
      <protection locked="0"/>
    </xf>
    <xf numFmtId="0" fontId="0" fillId="5" borderId="20" xfId="0" applyFill="1" applyBorder="1" applyProtection="1">
      <protection locked="0"/>
    </xf>
    <xf numFmtId="0" fontId="0" fillId="5" borderId="41" xfId="0" applyFill="1" applyBorder="1" applyProtection="1">
      <protection locked="0"/>
    </xf>
    <xf numFmtId="0" fontId="0" fillId="5" borderId="36" xfId="0" applyFill="1" applyBorder="1" applyProtection="1">
      <protection locked="0"/>
    </xf>
    <xf numFmtId="0" fontId="0" fillId="5" borderId="37" xfId="0" applyFill="1" applyBorder="1" applyProtection="1">
      <protection locked="0"/>
    </xf>
    <xf numFmtId="0" fontId="0" fillId="5" borderId="42" xfId="0" applyFill="1" applyBorder="1" applyProtection="1">
      <protection locked="0"/>
    </xf>
    <xf numFmtId="0" fontId="0" fillId="0" borderId="0" xfId="0" applyAlignment="1"/>
    <xf numFmtId="49" fontId="0" fillId="2" borderId="26" xfId="0" applyNumberFormat="1" applyFill="1" applyBorder="1" applyAlignment="1" applyProtection="1">
      <alignment vertical="top"/>
      <protection locked="0"/>
    </xf>
    <xf numFmtId="49" fontId="0" fillId="2" borderId="0" xfId="0" applyNumberFormat="1" applyFill="1" applyBorder="1" applyAlignment="1" applyProtection="1">
      <alignment vertical="top"/>
      <protection locked="0"/>
    </xf>
    <xf numFmtId="49" fontId="0" fillId="2" borderId="21" xfId="0" applyNumberFormat="1" applyFill="1" applyBorder="1" applyAlignment="1" applyProtection="1">
      <alignment vertical="top"/>
      <protection locked="0"/>
    </xf>
    <xf numFmtId="49" fontId="0" fillId="0" borderId="61" xfId="0" applyNumberFormat="1" applyFill="1" applyBorder="1" applyAlignment="1" applyProtection="1">
      <alignment vertical="top"/>
      <protection locked="0"/>
    </xf>
    <xf numFmtId="0" fontId="0" fillId="0" borderId="1" xfId="0" applyBorder="1" applyProtection="1">
      <protection locked="0"/>
    </xf>
    <xf numFmtId="0" fontId="3" fillId="0" borderId="1" xfId="3" applyBorder="1" applyProtection="1">
      <protection locked="0"/>
    </xf>
    <xf numFmtId="0" fontId="3" fillId="0" borderId="1" xfId="3" applyBorder="1"/>
    <xf numFmtId="0" fontId="0" fillId="0" borderId="15" xfId="0" applyBorder="1" applyAlignment="1">
      <alignment horizontal="center"/>
    </xf>
    <xf numFmtId="0" fontId="0" fillId="0" borderId="16" xfId="0" applyBorder="1" applyAlignment="1">
      <alignment horizontal="center"/>
    </xf>
    <xf numFmtId="0" fontId="0" fillId="0" borderId="58" xfId="0" applyBorder="1" applyAlignment="1">
      <alignment horizontal="center"/>
    </xf>
    <xf numFmtId="0" fontId="2" fillId="6" borderId="46" xfId="0" applyFont="1" applyFill="1" applyBorder="1" applyAlignment="1">
      <alignment horizontal="left"/>
    </xf>
    <xf numFmtId="0" fontId="2" fillId="6" borderId="13" xfId="0" applyFont="1" applyFill="1" applyBorder="1" applyAlignment="1">
      <alignment horizontal="left"/>
    </xf>
    <xf numFmtId="0" fontId="2" fillId="6" borderId="14" xfId="0" applyFont="1" applyFill="1" applyBorder="1" applyAlignment="1">
      <alignment horizontal="left"/>
    </xf>
    <xf numFmtId="0" fontId="0" fillId="0" borderId="43" xfId="0" applyBorder="1"/>
    <xf numFmtId="0" fontId="0" fillId="0" borderId="62" xfId="0" applyBorder="1"/>
    <xf numFmtId="0" fontId="0" fillId="0" borderId="63" xfId="0" applyBorder="1"/>
    <xf numFmtId="2" fontId="0" fillId="0" borderId="36" xfId="0" applyNumberFormat="1" applyBorder="1"/>
    <xf numFmtId="2" fontId="0" fillId="0" borderId="64" xfId="0" applyNumberFormat="1" applyBorder="1"/>
    <xf numFmtId="0" fontId="2" fillId="0" borderId="1" xfId="0" applyFont="1" applyBorder="1"/>
    <xf numFmtId="2" fontId="0" fillId="0" borderId="1" xfId="0" applyNumberFormat="1" applyBorder="1"/>
    <xf numFmtId="0" fontId="0" fillId="0" borderId="1" xfId="0" applyBorder="1" applyAlignment="1">
      <alignment wrapText="1"/>
    </xf>
    <xf numFmtId="0" fontId="3" fillId="0" borderId="0" xfId="3" applyFont="1" applyFill="1" applyAlignment="1">
      <alignment vertical="center"/>
    </xf>
    <xf numFmtId="0" fontId="3" fillId="0" borderId="0" xfId="3" applyFill="1" applyAlignment="1">
      <alignment vertical="center"/>
    </xf>
    <xf numFmtId="0" fontId="3" fillId="0" borderId="0" xfId="3" applyFill="1" applyAlignment="1">
      <alignment horizontal="left" vertical="center"/>
    </xf>
    <xf numFmtId="0" fontId="0" fillId="0" borderId="0" xfId="0" applyAlignment="1">
      <alignment horizontal="center"/>
    </xf>
    <xf numFmtId="0" fontId="0" fillId="0" borderId="26" xfId="0" applyBorder="1" applyAlignment="1">
      <alignment horizontal="center" vertical="center"/>
    </xf>
    <xf numFmtId="0" fontId="0" fillId="0" borderId="0" xfId="0" applyBorder="1" applyAlignment="1">
      <alignment horizontal="center" vertical="center"/>
    </xf>
    <xf numFmtId="0" fontId="2" fillId="0" borderId="25" xfId="0" applyFont="1" applyBorder="1" applyAlignment="1">
      <alignment horizontal="left" vertical="top" wrapText="1"/>
    </xf>
    <xf numFmtId="0" fontId="2" fillId="0" borderId="19" xfId="0" applyFont="1" applyBorder="1" applyAlignment="1">
      <alignment horizontal="left" vertical="top" wrapText="1"/>
    </xf>
    <xf numFmtId="0" fontId="2" fillId="0" borderId="26" xfId="0" applyFont="1" applyBorder="1" applyAlignment="1">
      <alignment horizontal="left" vertical="top" wrapText="1"/>
    </xf>
    <xf numFmtId="0" fontId="2" fillId="0" borderId="21" xfId="0" applyFont="1" applyBorder="1" applyAlignment="1">
      <alignment horizontal="left" vertical="top" wrapText="1"/>
    </xf>
    <xf numFmtId="0" fontId="2" fillId="0" borderId="27" xfId="0" applyFont="1" applyBorder="1" applyAlignment="1">
      <alignment horizontal="left" vertical="top" wrapText="1"/>
    </xf>
    <xf numFmtId="0" fontId="2" fillId="0" borderId="24" xfId="0" applyFont="1" applyBorder="1" applyAlignment="1">
      <alignment horizontal="left" vertical="top" wrapText="1"/>
    </xf>
    <xf numFmtId="0" fontId="15" fillId="9" borderId="0" xfId="0" applyFont="1" applyFill="1" applyAlignment="1">
      <alignment horizontal="center"/>
    </xf>
    <xf numFmtId="0" fontId="2" fillId="2" borderId="27" xfId="0" applyFont="1" applyFill="1" applyBorder="1" applyAlignment="1">
      <alignment horizontal="left" vertical="top" wrapText="1"/>
    </xf>
    <xf numFmtId="0" fontId="2" fillId="2" borderId="24" xfId="0" applyFont="1" applyFill="1" applyBorder="1" applyAlignment="1">
      <alignment horizontal="left" vertical="top" wrapText="1"/>
    </xf>
    <xf numFmtId="0" fontId="10" fillId="5" borderId="28" xfId="0" applyFont="1" applyFill="1" applyBorder="1" applyAlignment="1">
      <alignment horizontal="center"/>
    </xf>
    <xf numFmtId="0" fontId="10" fillId="5" borderId="29" xfId="0" applyFont="1" applyFill="1" applyBorder="1" applyAlignment="1">
      <alignment horizontal="center"/>
    </xf>
    <xf numFmtId="0" fontId="10" fillId="5" borderId="30" xfId="0" applyFont="1" applyFill="1" applyBorder="1" applyAlignment="1">
      <alignment horizontal="center"/>
    </xf>
    <xf numFmtId="0" fontId="9" fillId="4" borderId="26" xfId="0" applyFont="1" applyFill="1" applyBorder="1" applyAlignment="1">
      <alignment horizontal="left" vertical="top" wrapText="1"/>
    </xf>
    <xf numFmtId="0" fontId="8" fillId="4" borderId="0" xfId="0" applyFont="1" applyFill="1" applyBorder="1" applyAlignment="1">
      <alignment horizontal="left" vertical="top" wrapText="1"/>
    </xf>
    <xf numFmtId="0" fontId="8" fillId="4" borderId="21" xfId="0" applyFont="1" applyFill="1" applyBorder="1" applyAlignment="1">
      <alignment horizontal="left" vertical="top" wrapText="1"/>
    </xf>
    <xf numFmtId="49" fontId="0" fillId="2" borderId="26" xfId="0" applyNumberFormat="1" applyFill="1" applyBorder="1" applyAlignment="1" applyProtection="1">
      <alignment horizontal="left" vertical="top" wrapText="1"/>
      <protection locked="0"/>
    </xf>
    <xf numFmtId="49" fontId="0" fillId="2" borderId="0" xfId="0" applyNumberFormat="1" applyFill="1" applyBorder="1" applyAlignment="1" applyProtection="1">
      <alignment horizontal="left" vertical="top" wrapText="1"/>
      <protection locked="0"/>
    </xf>
    <xf numFmtId="49" fontId="0" fillId="2" borderId="2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3" xfId="0" applyNumberFormat="1" applyFill="1" applyBorder="1" applyAlignment="1" applyProtection="1">
      <alignment horizontal="left" vertical="top" wrapText="1"/>
      <protection locked="0"/>
    </xf>
    <xf numFmtId="49" fontId="0" fillId="2" borderId="24" xfId="0" applyNumberFormat="1" applyFill="1" applyBorder="1" applyAlignment="1" applyProtection="1">
      <alignment horizontal="left" vertical="top" wrapText="1"/>
      <protection locked="0"/>
    </xf>
    <xf numFmtId="0" fontId="2" fillId="5" borderId="25" xfId="0" applyFont="1" applyFill="1" applyBorder="1" applyAlignment="1">
      <alignment horizontal="left"/>
    </xf>
    <xf numFmtId="0" fontId="2" fillId="5" borderId="18" xfId="0" applyFont="1" applyFill="1" applyBorder="1" applyAlignment="1">
      <alignment horizontal="left"/>
    </xf>
    <xf numFmtId="0" fontId="2" fillId="5" borderId="19" xfId="0" applyFont="1" applyFill="1" applyBorder="1" applyAlignment="1">
      <alignment horizontal="left"/>
    </xf>
    <xf numFmtId="0" fontId="9" fillId="6" borderId="26" xfId="0" applyFont="1" applyFill="1" applyBorder="1" applyAlignment="1">
      <alignment horizontal="left" vertical="top" wrapText="1"/>
    </xf>
    <xf numFmtId="0" fontId="9" fillId="6" borderId="0" xfId="0" applyFont="1" applyFill="1" applyBorder="1" applyAlignment="1">
      <alignment horizontal="left" vertical="top" wrapText="1"/>
    </xf>
    <xf numFmtId="0" fontId="9" fillId="6" borderId="21" xfId="0" applyFont="1" applyFill="1" applyBorder="1" applyAlignment="1">
      <alignment horizontal="left" vertical="top" wrapText="1"/>
    </xf>
    <xf numFmtId="0" fontId="9" fillId="4" borderId="0" xfId="0" applyFont="1" applyFill="1" applyBorder="1" applyAlignment="1">
      <alignment horizontal="left" vertical="top" wrapText="1"/>
    </xf>
    <xf numFmtId="0" fontId="9" fillId="4" borderId="21" xfId="0" applyFont="1" applyFill="1" applyBorder="1" applyAlignment="1">
      <alignment horizontal="left" vertical="top" wrapText="1"/>
    </xf>
    <xf numFmtId="0" fontId="13" fillId="5" borderId="25" xfId="0" applyFont="1" applyFill="1" applyBorder="1" applyAlignment="1">
      <alignment horizontal="left"/>
    </xf>
    <xf numFmtId="0" fontId="14" fillId="5" borderId="18" xfId="0" applyFont="1" applyFill="1" applyBorder="1" applyAlignment="1">
      <alignment horizontal="left"/>
    </xf>
    <xf numFmtId="0" fontId="14" fillId="5" borderId="19" xfId="0" applyFont="1" applyFill="1" applyBorder="1" applyAlignment="1">
      <alignment horizontal="left"/>
    </xf>
    <xf numFmtId="49" fontId="0" fillId="0" borderId="26"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wrapText="1"/>
      <protection locked="0"/>
    </xf>
    <xf numFmtId="49" fontId="0" fillId="0" borderId="21" xfId="0" applyNumberFormat="1" applyBorder="1" applyAlignment="1" applyProtection="1">
      <alignment horizontal="left" vertical="top" wrapText="1"/>
      <protection locked="0"/>
    </xf>
    <xf numFmtId="49" fontId="0" fillId="0" borderId="27" xfId="0" applyNumberFormat="1" applyBorder="1" applyAlignment="1" applyProtection="1">
      <alignment horizontal="left" vertical="top" wrapText="1"/>
      <protection locked="0"/>
    </xf>
    <xf numFmtId="49" fontId="0" fillId="0" borderId="23" xfId="0" applyNumberFormat="1" applyBorder="1" applyAlignment="1" applyProtection="1">
      <alignment horizontal="left" vertical="top" wrapText="1"/>
      <protection locked="0"/>
    </xf>
    <xf numFmtId="49" fontId="0" fillId="0" borderId="24" xfId="0" applyNumberFormat="1" applyBorder="1" applyAlignment="1" applyProtection="1">
      <alignment horizontal="left" vertical="top" wrapText="1"/>
      <protection locked="0"/>
    </xf>
    <xf numFmtId="49" fontId="0" fillId="2" borderId="26" xfId="0" applyNumberFormat="1" applyFill="1" applyBorder="1" applyAlignment="1" applyProtection="1">
      <alignment horizontal="left" vertical="top"/>
      <protection locked="0"/>
    </xf>
    <xf numFmtId="49" fontId="0" fillId="2" borderId="0" xfId="0" applyNumberFormat="1" applyFill="1" applyBorder="1" applyAlignment="1" applyProtection="1">
      <alignment horizontal="left" vertical="top"/>
      <protection locked="0"/>
    </xf>
    <xf numFmtId="49" fontId="0" fillId="2" borderId="2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3" xfId="0" applyNumberFormat="1" applyFill="1" applyBorder="1" applyAlignment="1" applyProtection="1">
      <alignment horizontal="left" vertical="top"/>
      <protection locked="0"/>
    </xf>
    <xf numFmtId="49" fontId="0" fillId="2" borderId="24" xfId="0" applyNumberFormat="1" applyFill="1" applyBorder="1" applyAlignment="1" applyProtection="1">
      <alignment horizontal="left" vertical="top"/>
      <protection locked="0"/>
    </xf>
    <xf numFmtId="0" fontId="7" fillId="4" borderId="26" xfId="0" applyFont="1" applyFill="1" applyBorder="1" applyAlignment="1">
      <alignment horizontal="center" vertical="center" wrapText="1"/>
    </xf>
    <xf numFmtId="0" fontId="7" fillId="4" borderId="0" xfId="0" applyFont="1" applyFill="1" applyAlignment="1">
      <alignment horizontal="center" vertical="center" wrapText="1"/>
    </xf>
    <xf numFmtId="0" fontId="7" fillId="4" borderId="21" xfId="0" applyFont="1" applyFill="1" applyBorder="1" applyAlignment="1">
      <alignment horizontal="center" vertical="center" wrapText="1"/>
    </xf>
    <xf numFmtId="0" fontId="19" fillId="5" borderId="28" xfId="0" applyFont="1" applyFill="1" applyBorder="1" applyAlignment="1">
      <alignment horizontal="center" vertical="center"/>
    </xf>
    <xf numFmtId="0" fontId="20" fillId="5" borderId="29" xfId="0" applyFont="1" applyFill="1" applyBorder="1" applyAlignment="1">
      <alignment horizontal="center" vertical="center"/>
    </xf>
    <xf numFmtId="0" fontId="0" fillId="6" borderId="33" xfId="0" applyFill="1" applyBorder="1" applyAlignment="1">
      <alignment horizontal="center" vertical="center"/>
    </xf>
    <xf numFmtId="0" fontId="0" fillId="6" borderId="34" xfId="0" applyFill="1" applyBorder="1" applyAlignment="1">
      <alignment horizontal="center" vertical="center"/>
    </xf>
    <xf numFmtId="0" fontId="0" fillId="6" borderId="35" xfId="0" applyFill="1" applyBorder="1" applyAlignment="1">
      <alignment horizontal="center" vertical="center"/>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5" fillId="3" borderId="15" xfId="0" applyFont="1" applyFill="1" applyBorder="1" applyAlignment="1">
      <alignment horizontal="center" vertical="center"/>
    </xf>
    <xf numFmtId="0" fontId="5" fillId="3" borderId="17" xfId="0" applyFont="1" applyFill="1" applyBorder="1" applyAlignment="1">
      <alignment horizontal="center" vertical="center"/>
    </xf>
    <xf numFmtId="0" fontId="5" fillId="3" borderId="15" xfId="0" applyFont="1" applyFill="1" applyBorder="1" applyAlignment="1">
      <alignment horizontal="left" vertical="center"/>
    </xf>
    <xf numFmtId="0" fontId="5" fillId="3" borderId="16" xfId="0" applyFont="1" applyFill="1" applyBorder="1" applyAlignment="1">
      <alignment horizontal="left" vertical="center"/>
    </xf>
    <xf numFmtId="0" fontId="5" fillId="3" borderId="58" xfId="0" applyFont="1" applyFill="1" applyBorder="1" applyAlignment="1">
      <alignment horizontal="left" vertical="center"/>
    </xf>
    <xf numFmtId="0" fontId="5" fillId="2" borderId="15" xfId="0" applyFont="1" applyFill="1" applyBorder="1" applyAlignment="1">
      <alignment horizontal="left" vertical="center" wrapText="1"/>
    </xf>
    <xf numFmtId="0" fontId="5" fillId="2" borderId="16" xfId="0" applyFont="1" applyFill="1" applyBorder="1" applyAlignment="1">
      <alignment horizontal="left" vertical="center" wrapText="1"/>
    </xf>
    <xf numFmtId="0" fontId="5" fillId="2" borderId="58" xfId="0" applyFont="1" applyFill="1" applyBorder="1" applyAlignment="1">
      <alignment horizontal="left" vertical="center" wrapText="1"/>
    </xf>
    <xf numFmtId="0" fontId="5" fillId="3" borderId="31" xfId="0" applyFont="1" applyFill="1" applyBorder="1" applyAlignment="1">
      <alignment horizontal="left" vertical="center" wrapText="1"/>
    </xf>
    <xf numFmtId="0" fontId="5" fillId="3" borderId="51" xfId="0" applyFont="1" applyFill="1" applyBorder="1" applyAlignment="1">
      <alignment horizontal="left" vertical="center" wrapText="1"/>
    </xf>
    <xf numFmtId="0" fontId="5" fillId="3" borderId="52" xfId="0" applyFont="1" applyFill="1" applyBorder="1" applyAlignment="1">
      <alignment horizontal="left" vertical="center" wrapText="1"/>
    </xf>
    <xf numFmtId="0" fontId="21" fillId="5" borderId="49" xfId="0" applyFont="1" applyFill="1" applyBorder="1" applyAlignment="1">
      <alignment horizontal="center" vertical="center" wrapText="1"/>
    </xf>
    <xf numFmtId="0" fontId="21" fillId="5" borderId="39" xfId="0" applyFont="1" applyFill="1" applyBorder="1" applyAlignment="1">
      <alignment horizontal="center" vertical="center" wrapText="1"/>
    </xf>
    <xf numFmtId="0" fontId="21" fillId="5" borderId="40"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164" fontId="0" fillId="0" borderId="12" xfId="0" applyNumberFormat="1" applyBorder="1" applyAlignment="1" applyProtection="1">
      <alignment horizontal="center" vertical="center"/>
      <protection locked="0"/>
    </xf>
    <xf numFmtId="164" fontId="0" fillId="0" borderId="53" xfId="0" applyNumberFormat="1" applyBorder="1" applyAlignment="1" applyProtection="1">
      <alignment horizontal="center" vertical="center"/>
      <protection locked="0"/>
    </xf>
    <xf numFmtId="164" fontId="0" fillId="0" borderId="15" xfId="0" applyNumberFormat="1" applyBorder="1" applyAlignment="1" applyProtection="1">
      <alignment horizontal="center" vertical="center"/>
      <protection locked="0"/>
    </xf>
    <xf numFmtId="164" fontId="0" fillId="0" borderId="17" xfId="0" applyNumberFormat="1" applyBorder="1" applyAlignment="1" applyProtection="1">
      <alignment horizontal="center" vertical="center"/>
      <protection locked="0"/>
    </xf>
    <xf numFmtId="2" fontId="0" fillId="0" borderId="31" xfId="0" applyNumberFormat="1" applyBorder="1" applyAlignment="1" applyProtection="1">
      <alignment horizontal="center" vertical="center"/>
      <protection locked="0"/>
    </xf>
    <xf numFmtId="2" fontId="0" fillId="0" borderId="32" xfId="0" applyNumberFormat="1" applyBorder="1" applyAlignment="1" applyProtection="1">
      <alignment horizontal="center" vertical="center"/>
      <protection locked="0"/>
    </xf>
    <xf numFmtId="0" fontId="0" fillId="6" borderId="55" xfId="0" applyFill="1" applyBorder="1" applyAlignment="1">
      <alignment horizontal="center" vertical="center"/>
    </xf>
    <xf numFmtId="0" fontId="0" fillId="6" borderId="18" xfId="0" applyFill="1" applyBorder="1" applyAlignment="1">
      <alignment horizontal="center" vertical="center"/>
    </xf>
    <xf numFmtId="0" fontId="0" fillId="6" borderId="19" xfId="0" applyFill="1" applyBorder="1" applyAlignment="1">
      <alignment horizontal="center" vertical="center"/>
    </xf>
    <xf numFmtId="0" fontId="0" fillId="6" borderId="20" xfId="0" applyFill="1" applyBorder="1" applyAlignment="1">
      <alignment horizontal="center" vertical="center"/>
    </xf>
    <xf numFmtId="0" fontId="0" fillId="6" borderId="0" xfId="0" applyFill="1" applyBorder="1" applyAlignment="1">
      <alignment horizontal="center" vertical="center"/>
    </xf>
    <xf numFmtId="0" fontId="0" fillId="6" borderId="21"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7" fillId="5" borderId="2" xfId="0" applyFont="1" applyFill="1" applyBorder="1" applyAlignment="1">
      <alignment horizontal="center" vertical="center" wrapText="1"/>
    </xf>
    <xf numFmtId="0" fontId="5" fillId="3" borderId="15" xfId="0" applyFont="1" applyFill="1" applyBorder="1" applyAlignment="1">
      <alignment horizontal="left" vertical="center" wrapText="1"/>
    </xf>
    <xf numFmtId="0" fontId="5" fillId="3" borderId="16" xfId="0" applyFont="1" applyFill="1" applyBorder="1" applyAlignment="1">
      <alignment horizontal="left" vertical="center" wrapText="1"/>
    </xf>
    <xf numFmtId="0" fontId="5" fillId="3" borderId="58" xfId="0" applyFont="1" applyFill="1" applyBorder="1" applyAlignment="1">
      <alignment horizontal="left" vertical="center" wrapText="1"/>
    </xf>
    <xf numFmtId="0" fontId="5" fillId="3" borderId="15" xfId="0" applyFont="1" applyFill="1" applyBorder="1" applyAlignment="1" applyProtection="1">
      <alignment horizontal="center" vertical="center"/>
      <protection locked="0"/>
    </xf>
    <xf numFmtId="0" fontId="5" fillId="3" borderId="16" xfId="0" applyFont="1" applyFill="1" applyBorder="1" applyAlignment="1" applyProtection="1">
      <alignment horizontal="center" vertical="center"/>
      <protection locked="0"/>
    </xf>
    <xf numFmtId="0" fontId="5" fillId="3" borderId="58" xfId="0" applyFont="1" applyFill="1" applyBorder="1" applyAlignment="1" applyProtection="1">
      <alignment horizontal="center" vertical="center"/>
      <protection locked="0"/>
    </xf>
    <xf numFmtId="0" fontId="2" fillId="2" borderId="15" xfId="0" applyFont="1" applyFill="1" applyBorder="1" applyAlignment="1">
      <alignment horizontal="left" vertical="center" wrapText="1"/>
    </xf>
    <xf numFmtId="0" fontId="2" fillId="2" borderId="17" xfId="0" applyFont="1" applyFill="1" applyBorder="1" applyAlignment="1">
      <alignment horizontal="left" vertical="center" wrapText="1"/>
    </xf>
    <xf numFmtId="0" fontId="7" fillId="5" borderId="47" xfId="0" applyFont="1" applyFill="1" applyBorder="1" applyAlignment="1">
      <alignment horizontal="center" vertical="center" wrapText="1"/>
    </xf>
    <xf numFmtId="0" fontId="7" fillId="5" borderId="48" xfId="0" applyFont="1" applyFill="1" applyBorder="1" applyAlignment="1">
      <alignment horizontal="center" vertical="center" wrapText="1"/>
    </xf>
    <xf numFmtId="0" fontId="2" fillId="6" borderId="46" xfId="0" applyFont="1" applyFill="1" applyBorder="1" applyAlignment="1">
      <alignment horizontal="left"/>
    </xf>
    <xf numFmtId="0" fontId="2" fillId="6" borderId="13" xfId="0" applyFont="1" applyFill="1" applyBorder="1" applyAlignment="1">
      <alignment horizontal="left"/>
    </xf>
    <xf numFmtId="0" fontId="2" fillId="6" borderId="14" xfId="0" applyFont="1" applyFill="1" applyBorder="1" applyAlignment="1">
      <alignment horizontal="left"/>
    </xf>
    <xf numFmtId="0" fontId="0" fillId="0" borderId="15" xfId="0" applyBorder="1" applyAlignment="1">
      <alignment horizontal="center"/>
    </xf>
    <xf numFmtId="0" fontId="0" fillId="0" borderId="16" xfId="0" applyBorder="1" applyAlignment="1">
      <alignment horizontal="center"/>
    </xf>
    <xf numFmtId="0" fontId="0" fillId="0" borderId="58" xfId="0" applyBorder="1" applyAlignment="1">
      <alignment horizontal="center"/>
    </xf>
    <xf numFmtId="0" fontId="22" fillId="0" borderId="0" xfId="0" applyFont="1" applyAlignment="1" applyProtection="1">
      <alignment horizontal="center" vertical="center"/>
    </xf>
    <xf numFmtId="0" fontId="0" fillId="0" borderId="15" xfId="0" applyFont="1" applyBorder="1" applyAlignment="1" applyProtection="1">
      <alignment horizontal="left"/>
    </xf>
    <xf numFmtId="0" fontId="0" fillId="0" borderId="17" xfId="0" applyFont="1" applyBorder="1" applyAlignment="1" applyProtection="1">
      <alignment horizontal="left"/>
    </xf>
    <xf numFmtId="167" fontId="0" fillId="0" borderId="15" xfId="0" applyNumberFormat="1" applyBorder="1" applyAlignment="1" applyProtection="1">
      <alignment horizontal="center" vertical="center"/>
    </xf>
    <xf numFmtId="167" fontId="0" fillId="0" borderId="17" xfId="0" applyNumberFormat="1" applyBorder="1" applyAlignment="1" applyProtection="1">
      <alignment horizontal="center" vertical="center"/>
    </xf>
    <xf numFmtId="0" fontId="6" fillId="0" borderId="1" xfId="0" applyFont="1" applyBorder="1" applyAlignment="1">
      <alignment horizontal="left" vertical="top"/>
    </xf>
    <xf numFmtId="0" fontId="0" fillId="0" borderId="15" xfId="0" applyBorder="1" applyAlignment="1" applyProtection="1">
      <alignment horizontal="left" vertical="center"/>
    </xf>
    <xf numFmtId="0" fontId="0" fillId="0" borderId="16" xfId="0" applyBorder="1" applyAlignment="1" applyProtection="1">
      <alignment horizontal="left" vertical="center"/>
    </xf>
    <xf numFmtId="0" fontId="0" fillId="0" borderId="17" xfId="0" applyBorder="1" applyAlignment="1" applyProtection="1">
      <alignment horizontal="left" vertical="center"/>
    </xf>
    <xf numFmtId="167" fontId="0" fillId="5" borderId="15" xfId="0" applyNumberFormat="1" applyFill="1" applyBorder="1" applyAlignment="1" applyProtection="1">
      <alignment horizontal="center" vertical="center"/>
      <protection locked="0"/>
    </xf>
    <xf numFmtId="167" fontId="0" fillId="5" borderId="17" xfId="0" applyNumberFormat="1" applyFill="1" applyBorder="1" applyAlignment="1" applyProtection="1">
      <alignment horizontal="center" vertical="center"/>
      <protection locked="0"/>
    </xf>
    <xf numFmtId="0" fontId="23" fillId="0" borderId="15" xfId="0" applyFont="1" applyBorder="1" applyAlignment="1" applyProtection="1">
      <alignment horizontal="center" vertical="center"/>
    </xf>
    <xf numFmtId="0" fontId="23" fillId="0" borderId="16" xfId="0" applyFont="1" applyBorder="1" applyAlignment="1" applyProtection="1">
      <alignment horizontal="center" vertical="center"/>
    </xf>
    <xf numFmtId="0" fontId="23" fillId="0" borderId="17" xfId="0" applyFont="1" applyBorder="1" applyAlignment="1" applyProtection="1">
      <alignment horizontal="center" vertical="center"/>
    </xf>
    <xf numFmtId="167" fontId="23" fillId="0" borderId="15" xfId="0" applyNumberFormat="1" applyFont="1" applyBorder="1" applyAlignment="1" applyProtection="1">
      <alignment horizontal="center" vertical="center"/>
    </xf>
    <xf numFmtId="167" fontId="23" fillId="0" borderId="17" xfId="0" applyNumberFormat="1" applyFont="1" applyBorder="1" applyAlignment="1" applyProtection="1">
      <alignment horizontal="center" vertical="center"/>
    </xf>
    <xf numFmtId="167" fontId="22" fillId="0" borderId="15" xfId="0" applyNumberFormat="1" applyFont="1" applyBorder="1" applyAlignment="1" applyProtection="1">
      <alignment horizontal="center" vertical="center"/>
    </xf>
    <xf numFmtId="167" fontId="22" fillId="0" borderId="16" xfId="0" applyNumberFormat="1" applyFont="1" applyBorder="1" applyAlignment="1" applyProtection="1">
      <alignment horizontal="center" vertical="center"/>
    </xf>
    <xf numFmtId="167" fontId="22" fillId="0" borderId="17" xfId="0" applyNumberFormat="1" applyFont="1" applyBorder="1" applyAlignment="1" applyProtection="1">
      <alignment horizontal="center" vertical="center"/>
    </xf>
    <xf numFmtId="0" fontId="0" fillId="0" borderId="1" xfId="0" applyFont="1" applyBorder="1" applyAlignment="1" applyProtection="1">
      <alignment horizontal="left"/>
    </xf>
    <xf numFmtId="49" fontId="4" fillId="2" borderId="15" xfId="0" applyNumberFormat="1" applyFont="1" applyFill="1" applyBorder="1" applyAlignment="1" applyProtection="1">
      <alignment horizontal="left" vertical="center"/>
    </xf>
    <xf numFmtId="0" fontId="4" fillId="2" borderId="16" xfId="0" applyNumberFormat="1" applyFont="1" applyFill="1" applyBorder="1" applyAlignment="1" applyProtection="1">
      <alignment horizontal="left" vertical="center"/>
    </xf>
    <xf numFmtId="0" fontId="4" fillId="2" borderId="17" xfId="0" applyNumberFormat="1" applyFont="1" applyFill="1" applyBorder="1" applyAlignment="1" applyProtection="1">
      <alignment horizontal="left" vertical="center"/>
    </xf>
    <xf numFmtId="0" fontId="4" fillId="5" borderId="15" xfId="0" applyFont="1" applyFill="1" applyBorder="1" applyAlignment="1" applyProtection="1">
      <alignment horizontal="left" vertical="center"/>
      <protection locked="0"/>
    </xf>
    <xf numFmtId="0" fontId="4" fillId="5" borderId="16" xfId="0" applyFont="1" applyFill="1" applyBorder="1" applyAlignment="1" applyProtection="1">
      <alignment horizontal="left" vertical="center"/>
      <protection locked="0"/>
    </xf>
    <xf numFmtId="0" fontId="4" fillId="5" borderId="17" xfId="0" applyFont="1" applyFill="1" applyBorder="1" applyAlignment="1" applyProtection="1">
      <alignment horizontal="left" vertical="center"/>
      <protection locked="0"/>
    </xf>
    <xf numFmtId="0" fontId="23" fillId="6" borderId="28" xfId="0" applyFont="1" applyFill="1" applyBorder="1" applyAlignment="1" applyProtection="1">
      <alignment horizontal="center" vertical="center"/>
    </xf>
    <xf numFmtId="0" fontId="23" fillId="6" borderId="29" xfId="0" applyFont="1" applyFill="1" applyBorder="1" applyAlignment="1" applyProtection="1">
      <alignment horizontal="center" vertical="center"/>
    </xf>
    <xf numFmtId="0" fontId="23" fillId="6" borderId="30" xfId="0" applyFont="1" applyFill="1" applyBorder="1" applyAlignment="1" applyProtection="1">
      <alignment horizontal="center" vertical="center"/>
    </xf>
    <xf numFmtId="0" fontId="23" fillId="6" borderId="9" xfId="0" applyFont="1" applyFill="1" applyBorder="1" applyAlignment="1" applyProtection="1">
      <alignment horizontal="center" vertical="center"/>
    </xf>
    <xf numFmtId="0" fontId="23" fillId="6" borderId="10" xfId="0" applyFont="1" applyFill="1" applyBorder="1" applyAlignment="1" applyProtection="1">
      <alignment horizontal="center" vertical="center"/>
    </xf>
    <xf numFmtId="0" fontId="23" fillId="6" borderId="11" xfId="0" applyFont="1" applyFill="1" applyBorder="1" applyAlignment="1" applyProtection="1">
      <alignment horizontal="center" vertical="center"/>
    </xf>
    <xf numFmtId="0" fontId="4" fillId="4" borderId="1" xfId="0" applyFont="1" applyFill="1" applyBorder="1" applyAlignment="1" applyProtection="1">
      <alignment horizontal="center" vertical="center"/>
    </xf>
    <xf numFmtId="0" fontId="8" fillId="0" borderId="1" xfId="0" applyFont="1" applyBorder="1" applyAlignment="1">
      <alignment horizontal="left" vertical="center"/>
    </xf>
    <xf numFmtId="0" fontId="8" fillId="0" borderId="15" xfId="0" applyFont="1" applyBorder="1" applyAlignment="1">
      <alignment horizontal="left" vertical="top"/>
    </xf>
    <xf numFmtId="0" fontId="8" fillId="0" borderId="16" xfId="0" applyFont="1" applyBorder="1" applyAlignment="1">
      <alignment horizontal="left" vertical="top"/>
    </xf>
    <xf numFmtId="0" fontId="8" fillId="0" borderId="17" xfId="0" applyFont="1" applyBorder="1" applyAlignment="1">
      <alignment horizontal="left" vertical="top"/>
    </xf>
    <xf numFmtId="0" fontId="8" fillId="0" borderId="1" xfId="0" applyFont="1" applyBorder="1" applyAlignment="1">
      <alignment horizontal="left"/>
    </xf>
    <xf numFmtId="0" fontId="9" fillId="4" borderId="1" xfId="0" applyFont="1" applyFill="1" applyBorder="1" applyAlignment="1">
      <alignment horizontal="left" vertical="center" wrapText="1"/>
    </xf>
    <xf numFmtId="0" fontId="11" fillId="8" borderId="1" xfId="0" applyFont="1" applyFill="1" applyBorder="1" applyAlignment="1">
      <alignment horizontal="left"/>
    </xf>
    <xf numFmtId="0" fontId="19" fillId="5" borderId="1" xfId="0" applyFont="1" applyFill="1" applyBorder="1" applyAlignment="1">
      <alignment horizontal="center"/>
    </xf>
    <xf numFmtId="0" fontId="4" fillId="5" borderId="28" xfId="0" applyFont="1" applyFill="1" applyBorder="1" applyAlignment="1">
      <alignment horizontal="left"/>
    </xf>
    <xf numFmtId="0" fontId="4" fillId="5" borderId="29" xfId="0" applyFont="1" applyFill="1" applyBorder="1" applyAlignment="1">
      <alignment horizontal="left"/>
    </xf>
    <xf numFmtId="0" fontId="4" fillId="5" borderId="50" xfId="0" applyFont="1" applyFill="1" applyBorder="1" applyAlignment="1">
      <alignment horizontal="left"/>
    </xf>
    <xf numFmtId="0" fontId="15" fillId="0" borderId="29" xfId="0" applyFont="1" applyBorder="1" applyAlignment="1">
      <alignment horizontal="left"/>
    </xf>
  </cellXfs>
  <cellStyles count="4">
    <cellStyle name="Lien hypertexte" xfId="3" builtinId="8"/>
    <cellStyle name="Monétaire" xfId="1" builtinId="4"/>
    <cellStyle name="Normal" xfId="0" builtinId="0"/>
    <cellStyle name="Pourcentage" xfId="2" builtinId="5"/>
  </cellStyles>
  <dxfs count="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3" Type="http://schemas.openxmlformats.org/officeDocument/2006/relationships/hyperlink" Target="mailto:laurent.mandelbrot@aphp.fr" TargetMode="External"/><Relationship Id="rId18" Type="http://schemas.openxmlformats.org/officeDocument/2006/relationships/hyperlink" Target="mailto:tigran.poghosyan@aphp.fr" TargetMode="External"/><Relationship Id="rId26" Type="http://schemas.openxmlformats.org/officeDocument/2006/relationships/hyperlink" Target="mailto:david.jacobi@chu-nantes.fr" TargetMode="External"/><Relationship Id="rId39" Type="http://schemas.openxmlformats.org/officeDocument/2006/relationships/hyperlink" Target="mailto:Nicolas.CHEVALIER@univ-cotedazur.fr" TargetMode="External"/><Relationship Id="rId21" Type="http://schemas.openxmlformats.org/officeDocument/2006/relationships/hyperlink" Target="mailto:maud.robert@chu-lyon.fr" TargetMode="External"/><Relationship Id="rId34" Type="http://schemas.openxmlformats.org/officeDocument/2006/relationships/hyperlink" Target="mailto:remi.lenain@chru-lille.fr" TargetMode="External"/><Relationship Id="rId42" Type="http://schemas.openxmlformats.org/officeDocument/2006/relationships/printerSettings" Target="../printerSettings/printerSettings4.bin"/><Relationship Id="rId7" Type="http://schemas.openxmlformats.org/officeDocument/2006/relationships/hyperlink" Target="mailto:robert.caiazzo@chru-lille.fr" TargetMode="External"/><Relationship Id="rId2" Type="http://schemas.openxmlformats.org/officeDocument/2006/relationships/hyperlink" Target="mailto:docdezfoulian@gmail.com" TargetMode="External"/><Relationship Id="rId16" Type="http://schemas.openxmlformats.org/officeDocument/2006/relationships/hyperlink" Target="mailto:francois.pattou@univ-lille.fr" TargetMode="External"/><Relationship Id="rId20" Type="http://schemas.openxmlformats.org/officeDocument/2006/relationships/hyperlink" Target="mailto:lara.parenti@me.com" TargetMode="External"/><Relationship Id="rId29" Type="http://schemas.openxmlformats.org/officeDocument/2006/relationships/hyperlink" Target="mailto:isabelle.archambeaud@chu-nantes.fr" TargetMode="External"/><Relationship Id="rId41" Type="http://schemas.openxmlformats.org/officeDocument/2006/relationships/hyperlink" Target="mailto:Geoffroy.VANBIERVLIET@univ-cotedazur.fr" TargetMode="External"/><Relationship Id="rId1" Type="http://schemas.openxmlformats.org/officeDocument/2006/relationships/hyperlink" Target="mailto:ibrahim.dagher@aphp.fr" TargetMode="External"/><Relationship Id="rId6" Type="http://schemas.openxmlformats.org/officeDocument/2006/relationships/hyperlink" Target="mailto:claire.blanchard@chu-nantes.fr" TargetMode="External"/><Relationship Id="rId11" Type="http://schemas.openxmlformats.org/officeDocument/2006/relationships/hyperlink" Target="mailto:equipe.iceta@criucpq.ulaval.ca" TargetMode="External"/><Relationship Id="rId24" Type="http://schemas.openxmlformats.org/officeDocument/2006/relationships/hyperlink" Target="mailto:laurent.genser@aphp.fr" TargetMode="External"/><Relationship Id="rId32" Type="http://schemas.openxmlformats.org/officeDocument/2006/relationships/hyperlink" Target="mailto:claire.carette@aphp.fr" TargetMode="External"/><Relationship Id="rId37" Type="http://schemas.openxmlformats.org/officeDocument/2006/relationships/hyperlink" Target="mailto:Jean.GUGENHEIM@univ-cotedazur.fr" TargetMode="External"/><Relationship Id="rId40" Type="http://schemas.openxmlformats.org/officeDocument/2006/relationships/hyperlink" Target="mailto:Antonio.IANNELLI@univ-cotedazur.fr" TargetMode="External"/><Relationship Id="rId5" Type="http://schemas.openxmlformats.org/officeDocument/2006/relationships/hyperlink" Target="mailto:benamor.i@chu-nice.fr" TargetMode="External"/><Relationship Id="rId15" Type="http://schemas.openxmlformats.org/officeDocument/2006/relationships/hyperlink" Target="mailto:julien.paccou@chru-lille.fr" TargetMode="External"/><Relationship Id="rId23" Type="http://schemas.openxmlformats.org/officeDocument/2006/relationships/hyperlink" Target="mailto:hverkindt@yahoo.fr" TargetMode="External"/><Relationship Id="rId28" Type="http://schemas.openxmlformats.org/officeDocument/2006/relationships/hyperlink" Target="mailto:guillaume.velut@chu-nantes.fr" TargetMode="External"/><Relationship Id="rId36" Type="http://schemas.openxmlformats.org/officeDocument/2006/relationships/hyperlink" Target="mailto:naima.oukhouya-daoud@chru-lille.fr" TargetMode="External"/><Relationship Id="rId10" Type="http://schemas.openxmlformats.org/officeDocument/2006/relationships/hyperlink" Target="mailto:caroline.gronnier@chu-bordeaux.fr" TargetMode="External"/><Relationship Id="rId19" Type="http://schemas.openxmlformats.org/officeDocument/2006/relationships/hyperlink" Target="mailto:lionel.rebibo@aphp.fr" TargetMode="External"/><Relationship Id="rId31" Type="http://schemas.openxmlformats.org/officeDocument/2006/relationships/hyperlink" Target="mailto:david.moszkowicz@aphp.fr" TargetMode="External"/><Relationship Id="rId4" Type="http://schemas.openxmlformats.org/officeDocument/2006/relationships/hyperlink" Target="mailto:gregory.baud@chru-lille.fr" TargetMode="External"/><Relationship Id="rId9" Type="http://schemas.openxmlformats.org/officeDocument/2006/relationships/hyperlink" Target="mailto:emmanuel.disse@chu-lyon.fr" TargetMode="External"/><Relationship Id="rId14" Type="http://schemas.openxmlformats.org/officeDocument/2006/relationships/hyperlink" Target="mailto:simon.msika@aphp.fr" TargetMode="External"/><Relationship Id="rId22" Type="http://schemas.openxmlformats.org/officeDocument/2006/relationships/hyperlink" Target="mailto:jeremie.thereaux@chu-brest.fr" TargetMode="External"/><Relationship Id="rId27" Type="http://schemas.openxmlformats.org/officeDocument/2006/relationships/hyperlink" Target="mailto:marie.de-montrichard@chu-nantes.fr" TargetMode="External"/><Relationship Id="rId30" Type="http://schemas.openxmlformats.org/officeDocument/2006/relationships/hyperlink" Target="mailto:mouna.benrehouma@aphp.fr" TargetMode="External"/><Relationship Id="rId35" Type="http://schemas.openxmlformats.org/officeDocument/2006/relationships/hyperlink" Target="mailto:julien.branche@chru-lille.fr" TargetMode="External"/><Relationship Id="rId43" Type="http://schemas.openxmlformats.org/officeDocument/2006/relationships/vmlDrawing" Target="../drawings/vmlDrawing2.vml"/><Relationship Id="rId8" Type="http://schemas.openxmlformats.org/officeDocument/2006/relationships/hyperlink" Target="mailto:cherikh.f@chu-nice.fr" TargetMode="External"/><Relationship Id="rId3" Type="http://schemas.openxmlformats.org/officeDocument/2006/relationships/hyperlink" Target="mailto:fabrizio.andreeli@aphp.fr" TargetMode="External"/><Relationship Id="rId12" Type="http://schemas.openxmlformats.org/officeDocument/2006/relationships/hyperlink" Target="mailto:guillaume.lassailly@chru-lille.fr" TargetMode="External"/><Relationship Id="rId17" Type="http://schemas.openxmlformats.org/officeDocument/2006/relationships/hyperlink" Target="mailto:perus.o@chu-nice.fr" TargetMode="External"/><Relationship Id="rId25" Type="http://schemas.openxmlformats.org/officeDocument/2006/relationships/hyperlink" Target="mailto:fschmidt@chu-angers.fr" TargetMode="External"/><Relationship Id="rId33" Type="http://schemas.openxmlformats.org/officeDocument/2006/relationships/hyperlink" Target="mailto:philipe.deruelle@chru-strasbourg;fr" TargetMode="External"/><Relationship Id="rId38" Type="http://schemas.openxmlformats.org/officeDocument/2006/relationships/hyperlink" Target="mailto:muriel.coupaye@aphp.fr" TargetMode="Externa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A29" sqref="A29:XFD29"/>
    </sheetView>
  </sheetViews>
  <sheetFormatPr baseColWidth="10" defaultColWidth="9.109375" defaultRowHeight="14.4" x14ac:dyDescent="0.3"/>
  <cols>
    <col min="1" max="1" width="13.5546875" customWidth="1"/>
  </cols>
  <sheetData>
    <row r="1" spans="1:1" x14ac:dyDescent="0.3">
      <c r="A1" s="1"/>
    </row>
    <row r="23" ht="27.75" customHeight="1" x14ac:dyDescent="0.3"/>
    <row r="30" ht="129" customHeight="1" x14ac:dyDescent="0.3"/>
  </sheetData>
  <sheetProtection algorithmName="SHA-512" hashValue="5P3I52dLWm5UOilx4a9N5MtRKFisXZkASRyASXJ7gIjBznUKZQqxkuHRorokiNI2ldeIK4v4do1UJnzVbo1eEQ==" saltValue="44K/uHH19flvWV6jEDfTSA==" spinCount="100000" sheet="1" objects="1" scenarios="1"/>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F16"/>
  <sheetViews>
    <sheetView zoomScaleNormal="100" workbookViewId="0">
      <selection activeCell="A10" sqref="A10"/>
    </sheetView>
  </sheetViews>
  <sheetFormatPr baseColWidth="10" defaultRowHeight="14.4" x14ac:dyDescent="0.3"/>
  <cols>
    <col min="1" max="1" width="111.88671875" customWidth="1"/>
    <col min="2" max="2" width="23.21875" customWidth="1"/>
    <col min="4" max="4" width="47.44140625" customWidth="1"/>
  </cols>
  <sheetData>
    <row r="1" spans="1:6" ht="68.25" customHeight="1" thickBot="1" x14ac:dyDescent="0.35">
      <c r="A1" s="48" t="s">
        <v>198</v>
      </c>
      <c r="B1" s="47"/>
      <c r="C1" s="18"/>
    </row>
    <row r="2" spans="1:6" ht="15" thickBot="1" x14ac:dyDescent="0.35"/>
    <row r="3" spans="1:6" ht="15" thickBot="1" x14ac:dyDescent="0.35">
      <c r="A3" s="51" t="s">
        <v>491</v>
      </c>
      <c r="B3" s="53" t="s">
        <v>493</v>
      </c>
    </row>
    <row r="4" spans="1:6" ht="15" thickBot="1" x14ac:dyDescent="0.35">
      <c r="A4" s="51" t="s">
        <v>190</v>
      </c>
      <c r="B4" s="46" t="s">
        <v>138</v>
      </c>
      <c r="D4" s="18"/>
      <c r="E4" s="18"/>
      <c r="F4" s="18"/>
    </row>
    <row r="5" spans="1:6" ht="15" thickBot="1" x14ac:dyDescent="0.35">
      <c r="A5" s="54" t="s">
        <v>189</v>
      </c>
      <c r="B5" s="52" t="s">
        <v>53</v>
      </c>
      <c r="D5" s="18"/>
      <c r="E5" s="18"/>
      <c r="F5" s="18"/>
    </row>
    <row r="6" spans="1:6" s="18" customFormat="1" ht="15" thickBot="1" x14ac:dyDescent="0.35">
      <c r="A6" s="55" t="s">
        <v>66</v>
      </c>
      <c r="B6" s="53" t="s">
        <v>125</v>
      </c>
    </row>
    <row r="7" spans="1:6" x14ac:dyDescent="0.3">
      <c r="A7" s="145" t="s">
        <v>489</v>
      </c>
      <c r="B7" s="146"/>
    </row>
    <row r="8" spans="1:6" ht="30" customHeight="1" x14ac:dyDescent="0.3">
      <c r="A8" s="147" t="s">
        <v>490</v>
      </c>
      <c r="B8" s="148"/>
    </row>
    <row r="9" spans="1:6" ht="30.75" customHeight="1" thickBot="1" x14ac:dyDescent="0.35">
      <c r="A9" s="149" t="s">
        <v>499</v>
      </c>
      <c r="B9" s="150"/>
    </row>
    <row r="10" spans="1:6" s="18" customFormat="1" ht="15" thickBot="1" x14ac:dyDescent="0.35">
      <c r="A10" s="56" t="s">
        <v>191</v>
      </c>
      <c r="B10" s="49" t="s">
        <v>3</v>
      </c>
    </row>
    <row r="11" spans="1:6" s="18" customFormat="1" ht="15" customHeight="1" x14ac:dyDescent="0.3">
      <c r="A11" s="50" t="s">
        <v>0</v>
      </c>
      <c r="B11" s="59" t="s">
        <v>6</v>
      </c>
      <c r="C11" s="143"/>
      <c r="D11" s="144"/>
    </row>
    <row r="12" spans="1:6" s="18" customFormat="1" ht="15" thickBot="1" x14ac:dyDescent="0.35">
      <c r="A12" s="152" t="s">
        <v>192</v>
      </c>
      <c r="B12" s="153"/>
      <c r="C12" s="143"/>
      <c r="D12" s="144"/>
    </row>
    <row r="14" spans="1:6" x14ac:dyDescent="0.3">
      <c r="A14" s="151" t="s">
        <v>193</v>
      </c>
      <c r="B14" s="151"/>
    </row>
    <row r="16" spans="1:6" x14ac:dyDescent="0.3">
      <c r="A16" s="142"/>
      <c r="B16" s="142"/>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R74"/>
  <sheetViews>
    <sheetView zoomScale="70" zoomScaleNormal="70" workbookViewId="0">
      <selection activeCell="A19" sqref="A19:Q31"/>
    </sheetView>
  </sheetViews>
  <sheetFormatPr baseColWidth="10" defaultRowHeight="14.4" x14ac:dyDescent="0.3"/>
  <cols>
    <col min="1" max="1" width="29.88671875" customWidth="1"/>
    <col min="2" max="2" width="23.33203125" customWidth="1"/>
    <col min="3" max="3" width="27.6640625" customWidth="1"/>
    <col min="4" max="4" width="26" customWidth="1"/>
    <col min="17" max="17" width="32.6640625" customWidth="1"/>
  </cols>
  <sheetData>
    <row r="1" spans="1:18" ht="18.600000000000001" thickBot="1" x14ac:dyDescent="0.4">
      <c r="A1" s="154" t="s">
        <v>215</v>
      </c>
      <c r="B1" s="155"/>
      <c r="C1" s="155"/>
      <c r="D1" s="155"/>
      <c r="E1" s="155"/>
      <c r="F1" s="155"/>
      <c r="G1" s="155"/>
      <c r="H1" s="155"/>
      <c r="I1" s="155"/>
      <c r="J1" s="155"/>
      <c r="K1" s="155"/>
      <c r="L1" s="155"/>
      <c r="M1" s="155"/>
      <c r="N1" s="155"/>
      <c r="O1" s="155"/>
      <c r="P1" s="155"/>
      <c r="Q1" s="156"/>
    </row>
    <row r="2" spans="1:18" x14ac:dyDescent="0.3">
      <c r="A2" s="166" t="s">
        <v>202</v>
      </c>
      <c r="B2" s="167"/>
      <c r="C2" s="167"/>
      <c r="D2" s="167"/>
      <c r="E2" s="167"/>
      <c r="F2" s="167"/>
      <c r="G2" s="167"/>
      <c r="H2" s="167"/>
      <c r="I2" s="167"/>
      <c r="J2" s="167"/>
      <c r="K2" s="167"/>
      <c r="L2" s="167"/>
      <c r="M2" s="167"/>
      <c r="N2" s="167"/>
      <c r="O2" s="167"/>
      <c r="P2" s="167"/>
      <c r="Q2" s="168"/>
    </row>
    <row r="3" spans="1:18" ht="51" customHeight="1" x14ac:dyDescent="0.3">
      <c r="A3" s="157" t="s">
        <v>204</v>
      </c>
      <c r="B3" s="158"/>
      <c r="C3" s="158"/>
      <c r="D3" s="158"/>
      <c r="E3" s="158"/>
      <c r="F3" s="158"/>
      <c r="G3" s="158"/>
      <c r="H3" s="158"/>
      <c r="I3" s="158"/>
      <c r="J3" s="158"/>
      <c r="K3" s="158"/>
      <c r="L3" s="158"/>
      <c r="M3" s="158"/>
      <c r="N3" s="158"/>
      <c r="O3" s="158"/>
      <c r="P3" s="158"/>
      <c r="Q3" s="159"/>
    </row>
    <row r="4" spans="1:18" x14ac:dyDescent="0.3">
      <c r="A4" s="160" t="s">
        <v>262</v>
      </c>
      <c r="B4" s="161"/>
      <c r="C4" s="161"/>
      <c r="D4" s="161"/>
      <c r="E4" s="161"/>
      <c r="F4" s="161"/>
      <c r="G4" s="161"/>
      <c r="H4" s="161"/>
      <c r="I4" s="161"/>
      <c r="J4" s="161"/>
      <c r="K4" s="161"/>
      <c r="L4" s="161"/>
      <c r="M4" s="161"/>
      <c r="N4" s="161"/>
      <c r="O4" s="161"/>
      <c r="P4" s="161"/>
      <c r="Q4" s="162"/>
    </row>
    <row r="5" spans="1:18" ht="15" customHeight="1" x14ac:dyDescent="0.3">
      <c r="A5" s="160"/>
      <c r="B5" s="161"/>
      <c r="C5" s="161"/>
      <c r="D5" s="161"/>
      <c r="E5" s="161"/>
      <c r="F5" s="161"/>
      <c r="G5" s="161"/>
      <c r="H5" s="161"/>
      <c r="I5" s="161"/>
      <c r="J5" s="161"/>
      <c r="K5" s="161"/>
      <c r="L5" s="161"/>
      <c r="M5" s="161"/>
      <c r="N5" s="161"/>
      <c r="O5" s="161"/>
      <c r="P5" s="161"/>
      <c r="Q5" s="162"/>
      <c r="R5" s="117"/>
    </row>
    <row r="6" spans="1:18" x14ac:dyDescent="0.3">
      <c r="A6" s="160"/>
      <c r="B6" s="161"/>
      <c r="C6" s="161"/>
      <c r="D6" s="161"/>
      <c r="E6" s="161"/>
      <c r="F6" s="161"/>
      <c r="G6" s="161"/>
      <c r="H6" s="161"/>
      <c r="I6" s="161"/>
      <c r="J6" s="161"/>
      <c r="K6" s="161"/>
      <c r="L6" s="161"/>
      <c r="M6" s="161"/>
      <c r="N6" s="161"/>
      <c r="O6" s="161"/>
      <c r="P6" s="161"/>
      <c r="Q6" s="162"/>
    </row>
    <row r="7" spans="1:18" x14ac:dyDescent="0.3">
      <c r="A7" s="160"/>
      <c r="B7" s="161"/>
      <c r="C7" s="161"/>
      <c r="D7" s="161"/>
      <c r="E7" s="161"/>
      <c r="F7" s="161"/>
      <c r="G7" s="161"/>
      <c r="H7" s="161"/>
      <c r="I7" s="161"/>
      <c r="J7" s="161"/>
      <c r="K7" s="161"/>
      <c r="L7" s="161"/>
      <c r="M7" s="161"/>
      <c r="N7" s="161"/>
      <c r="O7" s="161"/>
      <c r="P7" s="161"/>
      <c r="Q7" s="162"/>
    </row>
    <row r="8" spans="1:18" x14ac:dyDescent="0.3">
      <c r="A8" s="160"/>
      <c r="B8" s="161"/>
      <c r="C8" s="161"/>
      <c r="D8" s="161"/>
      <c r="E8" s="161"/>
      <c r="F8" s="161"/>
      <c r="G8" s="161"/>
      <c r="H8" s="161"/>
      <c r="I8" s="161"/>
      <c r="J8" s="161"/>
      <c r="K8" s="161"/>
      <c r="L8" s="161"/>
      <c r="M8" s="161"/>
      <c r="N8" s="161"/>
      <c r="O8" s="161"/>
      <c r="P8" s="161"/>
      <c r="Q8" s="162"/>
    </row>
    <row r="9" spans="1:18" x14ac:dyDescent="0.3">
      <c r="A9" s="160"/>
      <c r="B9" s="161"/>
      <c r="C9" s="161"/>
      <c r="D9" s="161"/>
      <c r="E9" s="161"/>
      <c r="F9" s="161"/>
      <c r="G9" s="161"/>
      <c r="H9" s="161"/>
      <c r="I9" s="161"/>
      <c r="J9" s="161"/>
      <c r="K9" s="161"/>
      <c r="L9" s="161"/>
      <c r="M9" s="161"/>
      <c r="N9" s="161"/>
      <c r="O9" s="161"/>
      <c r="P9" s="161"/>
      <c r="Q9" s="162"/>
    </row>
    <row r="10" spans="1:18" x14ac:dyDescent="0.3">
      <c r="A10" s="160"/>
      <c r="B10" s="161"/>
      <c r="C10" s="161"/>
      <c r="D10" s="161"/>
      <c r="E10" s="161"/>
      <c r="F10" s="161"/>
      <c r="G10" s="161"/>
      <c r="H10" s="161"/>
      <c r="I10" s="161"/>
      <c r="J10" s="161"/>
      <c r="K10" s="161"/>
      <c r="L10" s="161"/>
      <c r="M10" s="161"/>
      <c r="N10" s="161"/>
      <c r="O10" s="161"/>
      <c r="P10" s="161"/>
      <c r="Q10" s="162"/>
    </row>
    <row r="11" spans="1:18" x14ac:dyDescent="0.3">
      <c r="A11" s="160"/>
      <c r="B11" s="161"/>
      <c r="C11" s="161"/>
      <c r="D11" s="161"/>
      <c r="E11" s="161"/>
      <c r="F11" s="161"/>
      <c r="G11" s="161"/>
      <c r="H11" s="161"/>
      <c r="I11" s="161"/>
      <c r="J11" s="161"/>
      <c r="K11" s="161"/>
      <c r="L11" s="161"/>
      <c r="M11" s="161"/>
      <c r="N11" s="161"/>
      <c r="O11" s="161"/>
      <c r="P11" s="161"/>
      <c r="Q11" s="162"/>
    </row>
    <row r="12" spans="1:18" x14ac:dyDescent="0.3">
      <c r="A12" s="160"/>
      <c r="B12" s="161"/>
      <c r="C12" s="161"/>
      <c r="D12" s="161"/>
      <c r="E12" s="161"/>
      <c r="F12" s="161"/>
      <c r="G12" s="161"/>
      <c r="H12" s="161"/>
      <c r="I12" s="161"/>
      <c r="J12" s="161"/>
      <c r="K12" s="161"/>
      <c r="L12" s="161"/>
      <c r="M12" s="161"/>
      <c r="N12" s="161"/>
      <c r="O12" s="161"/>
      <c r="P12" s="161"/>
      <c r="Q12" s="162"/>
    </row>
    <row r="13" spans="1:18" x14ac:dyDescent="0.3">
      <c r="A13" s="160"/>
      <c r="B13" s="161"/>
      <c r="C13" s="161"/>
      <c r="D13" s="161"/>
      <c r="E13" s="161"/>
      <c r="F13" s="161"/>
      <c r="G13" s="161"/>
      <c r="H13" s="161"/>
      <c r="I13" s="161"/>
      <c r="J13" s="161"/>
      <c r="K13" s="161"/>
      <c r="L13" s="161"/>
      <c r="M13" s="161"/>
      <c r="N13" s="161"/>
      <c r="O13" s="161"/>
      <c r="P13" s="161"/>
      <c r="Q13" s="162"/>
    </row>
    <row r="14" spans="1:18" x14ac:dyDescent="0.3">
      <c r="A14" s="160"/>
      <c r="B14" s="161"/>
      <c r="C14" s="161"/>
      <c r="D14" s="161"/>
      <c r="E14" s="161"/>
      <c r="F14" s="161"/>
      <c r="G14" s="161"/>
      <c r="H14" s="161"/>
      <c r="I14" s="161"/>
      <c r="J14" s="161"/>
      <c r="K14" s="161"/>
      <c r="L14" s="161"/>
      <c r="M14" s="161"/>
      <c r="N14" s="161"/>
      <c r="O14" s="161"/>
      <c r="P14" s="161"/>
      <c r="Q14" s="162"/>
    </row>
    <row r="15" spans="1:18" x14ac:dyDescent="0.3">
      <c r="A15" s="160"/>
      <c r="B15" s="161"/>
      <c r="C15" s="161"/>
      <c r="D15" s="161"/>
      <c r="E15" s="161"/>
      <c r="F15" s="161"/>
      <c r="G15" s="161"/>
      <c r="H15" s="161"/>
      <c r="I15" s="161"/>
      <c r="J15" s="161"/>
      <c r="K15" s="161"/>
      <c r="L15" s="161"/>
      <c r="M15" s="161"/>
      <c r="N15" s="161"/>
      <c r="O15" s="161"/>
      <c r="P15" s="161"/>
      <c r="Q15" s="162"/>
    </row>
    <row r="16" spans="1:18" ht="15" thickBot="1" x14ac:dyDescent="0.35">
      <c r="A16" s="163"/>
      <c r="B16" s="164"/>
      <c r="C16" s="164"/>
      <c r="D16" s="164"/>
      <c r="E16" s="164"/>
      <c r="F16" s="164"/>
      <c r="G16" s="164"/>
      <c r="H16" s="164"/>
      <c r="I16" s="164"/>
      <c r="J16" s="164"/>
      <c r="K16" s="164"/>
      <c r="L16" s="164"/>
      <c r="M16" s="164"/>
      <c r="N16" s="164"/>
      <c r="O16" s="164"/>
      <c r="P16" s="164"/>
      <c r="Q16" s="165"/>
    </row>
    <row r="17" spans="1:17" x14ac:dyDescent="0.3">
      <c r="A17" s="166"/>
      <c r="B17" s="167"/>
      <c r="C17" s="167"/>
      <c r="D17" s="167"/>
      <c r="E17" s="167"/>
      <c r="F17" s="167"/>
      <c r="G17" s="167"/>
      <c r="H17" s="167"/>
      <c r="I17" s="167"/>
      <c r="J17" s="167"/>
      <c r="K17" s="167"/>
      <c r="L17" s="167"/>
      <c r="M17" s="167"/>
      <c r="N17" s="167"/>
      <c r="O17" s="167"/>
      <c r="P17" s="167"/>
      <c r="Q17" s="168"/>
    </row>
    <row r="18" spans="1:17" ht="31.5" customHeight="1" x14ac:dyDescent="0.3">
      <c r="A18" s="157" t="s">
        <v>201</v>
      </c>
      <c r="B18" s="172"/>
      <c r="C18" s="172"/>
      <c r="D18" s="172"/>
      <c r="E18" s="172"/>
      <c r="F18" s="172"/>
      <c r="G18" s="172"/>
      <c r="H18" s="172"/>
      <c r="I18" s="172"/>
      <c r="J18" s="172"/>
      <c r="K18" s="172"/>
      <c r="L18" s="172"/>
      <c r="M18" s="172"/>
      <c r="N18" s="172"/>
      <c r="O18" s="172"/>
      <c r="P18" s="172"/>
      <c r="Q18" s="173"/>
    </row>
    <row r="19" spans="1:17" x14ac:dyDescent="0.3">
      <c r="A19" s="177" t="s">
        <v>494</v>
      </c>
      <c r="B19" s="178"/>
      <c r="C19" s="178"/>
      <c r="D19" s="178"/>
      <c r="E19" s="178"/>
      <c r="F19" s="178"/>
      <c r="G19" s="178"/>
      <c r="H19" s="178"/>
      <c r="I19" s="178"/>
      <c r="J19" s="178"/>
      <c r="K19" s="178"/>
      <c r="L19" s="178"/>
      <c r="M19" s="178"/>
      <c r="N19" s="178"/>
      <c r="O19" s="178"/>
      <c r="P19" s="178"/>
      <c r="Q19" s="179"/>
    </row>
    <row r="20" spans="1:17" x14ac:dyDescent="0.3">
      <c r="A20" s="177"/>
      <c r="B20" s="178"/>
      <c r="C20" s="178"/>
      <c r="D20" s="178"/>
      <c r="E20" s="178"/>
      <c r="F20" s="178"/>
      <c r="G20" s="178"/>
      <c r="H20" s="178"/>
      <c r="I20" s="178"/>
      <c r="J20" s="178"/>
      <c r="K20" s="178"/>
      <c r="L20" s="178"/>
      <c r="M20" s="178"/>
      <c r="N20" s="178"/>
      <c r="O20" s="178"/>
      <c r="P20" s="178"/>
      <c r="Q20" s="179"/>
    </row>
    <row r="21" spans="1:17" x14ac:dyDescent="0.3">
      <c r="A21" s="177"/>
      <c r="B21" s="178"/>
      <c r="C21" s="178"/>
      <c r="D21" s="178"/>
      <c r="E21" s="178"/>
      <c r="F21" s="178"/>
      <c r="G21" s="178"/>
      <c r="H21" s="178"/>
      <c r="I21" s="178"/>
      <c r="J21" s="178"/>
      <c r="K21" s="178"/>
      <c r="L21" s="178"/>
      <c r="M21" s="178"/>
      <c r="N21" s="178"/>
      <c r="O21" s="178"/>
      <c r="P21" s="178"/>
      <c r="Q21" s="179"/>
    </row>
    <row r="22" spans="1:17" x14ac:dyDescent="0.3">
      <c r="A22" s="177"/>
      <c r="B22" s="178"/>
      <c r="C22" s="178"/>
      <c r="D22" s="178"/>
      <c r="E22" s="178"/>
      <c r="F22" s="178"/>
      <c r="G22" s="178"/>
      <c r="H22" s="178"/>
      <c r="I22" s="178"/>
      <c r="J22" s="178"/>
      <c r="K22" s="178"/>
      <c r="L22" s="178"/>
      <c r="M22" s="178"/>
      <c r="N22" s="178"/>
      <c r="O22" s="178"/>
      <c r="P22" s="178"/>
      <c r="Q22" s="179"/>
    </row>
    <row r="23" spans="1:17" x14ac:dyDescent="0.3">
      <c r="A23" s="177"/>
      <c r="B23" s="178"/>
      <c r="C23" s="178"/>
      <c r="D23" s="178"/>
      <c r="E23" s="178"/>
      <c r="F23" s="178"/>
      <c r="G23" s="178"/>
      <c r="H23" s="178"/>
      <c r="I23" s="178"/>
      <c r="J23" s="178"/>
      <c r="K23" s="178"/>
      <c r="L23" s="178"/>
      <c r="M23" s="178"/>
      <c r="N23" s="178"/>
      <c r="O23" s="178"/>
      <c r="P23" s="178"/>
      <c r="Q23" s="179"/>
    </row>
    <row r="24" spans="1:17" x14ac:dyDescent="0.3">
      <c r="A24" s="177"/>
      <c r="B24" s="178"/>
      <c r="C24" s="178"/>
      <c r="D24" s="178"/>
      <c r="E24" s="178"/>
      <c r="F24" s="178"/>
      <c r="G24" s="178"/>
      <c r="H24" s="178"/>
      <c r="I24" s="178"/>
      <c r="J24" s="178"/>
      <c r="K24" s="178"/>
      <c r="L24" s="178"/>
      <c r="M24" s="178"/>
      <c r="N24" s="178"/>
      <c r="O24" s="178"/>
      <c r="P24" s="178"/>
      <c r="Q24" s="179"/>
    </row>
    <row r="25" spans="1:17" x14ac:dyDescent="0.3">
      <c r="A25" s="177"/>
      <c r="B25" s="178"/>
      <c r="C25" s="178"/>
      <c r="D25" s="178"/>
      <c r="E25" s="178"/>
      <c r="F25" s="178"/>
      <c r="G25" s="178"/>
      <c r="H25" s="178"/>
      <c r="I25" s="178"/>
      <c r="J25" s="178"/>
      <c r="K25" s="178"/>
      <c r="L25" s="178"/>
      <c r="M25" s="178"/>
      <c r="N25" s="178"/>
      <c r="O25" s="178"/>
      <c r="P25" s="178"/>
      <c r="Q25" s="179"/>
    </row>
    <row r="26" spans="1:17" x14ac:dyDescent="0.3">
      <c r="A26" s="177"/>
      <c r="B26" s="178"/>
      <c r="C26" s="178"/>
      <c r="D26" s="178"/>
      <c r="E26" s="178"/>
      <c r="F26" s="178"/>
      <c r="G26" s="178"/>
      <c r="H26" s="178"/>
      <c r="I26" s="178"/>
      <c r="J26" s="178"/>
      <c r="K26" s="178"/>
      <c r="L26" s="178"/>
      <c r="M26" s="178"/>
      <c r="N26" s="178"/>
      <c r="O26" s="178"/>
      <c r="P26" s="178"/>
      <c r="Q26" s="179"/>
    </row>
    <row r="27" spans="1:17" x14ac:dyDescent="0.3">
      <c r="A27" s="177"/>
      <c r="B27" s="178"/>
      <c r="C27" s="178"/>
      <c r="D27" s="178"/>
      <c r="E27" s="178"/>
      <c r="F27" s="178"/>
      <c r="G27" s="178"/>
      <c r="H27" s="178"/>
      <c r="I27" s="178"/>
      <c r="J27" s="178"/>
      <c r="K27" s="178"/>
      <c r="L27" s="178"/>
      <c r="M27" s="178"/>
      <c r="N27" s="178"/>
      <c r="O27" s="178"/>
      <c r="P27" s="178"/>
      <c r="Q27" s="179"/>
    </row>
    <row r="28" spans="1:17" x14ac:dyDescent="0.3">
      <c r="A28" s="177"/>
      <c r="B28" s="178"/>
      <c r="C28" s="178"/>
      <c r="D28" s="178"/>
      <c r="E28" s="178"/>
      <c r="F28" s="178"/>
      <c r="G28" s="178"/>
      <c r="H28" s="178"/>
      <c r="I28" s="178"/>
      <c r="J28" s="178"/>
      <c r="K28" s="178"/>
      <c r="L28" s="178"/>
      <c r="M28" s="178"/>
      <c r="N28" s="178"/>
      <c r="O28" s="178"/>
      <c r="P28" s="178"/>
      <c r="Q28" s="179"/>
    </row>
    <row r="29" spans="1:17" x14ac:dyDescent="0.3">
      <c r="A29" s="177"/>
      <c r="B29" s="178"/>
      <c r="C29" s="178"/>
      <c r="D29" s="178"/>
      <c r="E29" s="178"/>
      <c r="F29" s="178"/>
      <c r="G29" s="178"/>
      <c r="H29" s="178"/>
      <c r="I29" s="178"/>
      <c r="J29" s="178"/>
      <c r="K29" s="178"/>
      <c r="L29" s="178"/>
      <c r="M29" s="178"/>
      <c r="N29" s="178"/>
      <c r="O29" s="178"/>
      <c r="P29" s="178"/>
      <c r="Q29" s="179"/>
    </row>
    <row r="30" spans="1:17" x14ac:dyDescent="0.3">
      <c r="A30" s="177"/>
      <c r="B30" s="178"/>
      <c r="C30" s="178"/>
      <c r="D30" s="178"/>
      <c r="E30" s="178"/>
      <c r="F30" s="178"/>
      <c r="G30" s="178"/>
      <c r="H30" s="178"/>
      <c r="I30" s="178"/>
      <c r="J30" s="178"/>
      <c r="K30" s="178"/>
      <c r="L30" s="178"/>
      <c r="M30" s="178"/>
      <c r="N30" s="178"/>
      <c r="O30" s="178"/>
      <c r="P30" s="178"/>
      <c r="Q30" s="179"/>
    </row>
    <row r="31" spans="1:17" ht="15" thickBot="1" x14ac:dyDescent="0.35">
      <c r="A31" s="180"/>
      <c r="B31" s="181"/>
      <c r="C31" s="181"/>
      <c r="D31" s="181"/>
      <c r="E31" s="181"/>
      <c r="F31" s="181"/>
      <c r="G31" s="181"/>
      <c r="H31" s="181"/>
      <c r="I31" s="181"/>
      <c r="J31" s="181"/>
      <c r="K31" s="181"/>
      <c r="L31" s="181"/>
      <c r="M31" s="181"/>
      <c r="N31" s="181"/>
      <c r="O31" s="181"/>
      <c r="P31" s="181"/>
      <c r="Q31" s="182"/>
    </row>
    <row r="32" spans="1:17" x14ac:dyDescent="0.3">
      <c r="A32" s="166" t="s">
        <v>203</v>
      </c>
      <c r="B32" s="167"/>
      <c r="C32" s="167"/>
      <c r="D32" s="167"/>
      <c r="E32" s="167"/>
      <c r="F32" s="167"/>
      <c r="G32" s="167"/>
      <c r="H32" s="167"/>
      <c r="I32" s="167"/>
      <c r="J32" s="167"/>
      <c r="K32" s="167"/>
      <c r="L32" s="167"/>
      <c r="M32" s="167"/>
      <c r="N32" s="167"/>
      <c r="O32" s="167"/>
      <c r="P32" s="167"/>
      <c r="Q32" s="168"/>
    </row>
    <row r="33" spans="1:17" ht="20.25" customHeight="1" x14ac:dyDescent="0.3">
      <c r="A33" s="157" t="s">
        <v>199</v>
      </c>
      <c r="B33" s="158"/>
      <c r="C33" s="158"/>
      <c r="D33" s="158"/>
      <c r="E33" s="158"/>
      <c r="F33" s="158"/>
      <c r="G33" s="158"/>
      <c r="H33" s="158"/>
      <c r="I33" s="158"/>
      <c r="J33" s="158"/>
      <c r="K33" s="158"/>
      <c r="L33" s="158"/>
      <c r="M33" s="158"/>
      <c r="N33" s="158"/>
      <c r="O33" s="158"/>
      <c r="P33" s="158"/>
      <c r="Q33" s="159"/>
    </row>
    <row r="34" spans="1:17" x14ac:dyDescent="0.3">
      <c r="A34" s="160" t="s">
        <v>263</v>
      </c>
      <c r="B34" s="161"/>
      <c r="C34" s="161"/>
      <c r="D34" s="161"/>
      <c r="E34" s="161"/>
      <c r="F34" s="161"/>
      <c r="G34" s="161"/>
      <c r="H34" s="161"/>
      <c r="I34" s="161"/>
      <c r="J34" s="161"/>
      <c r="K34" s="161"/>
      <c r="L34" s="161"/>
      <c r="M34" s="161"/>
      <c r="N34" s="161"/>
      <c r="O34" s="161"/>
      <c r="P34" s="161"/>
      <c r="Q34" s="162"/>
    </row>
    <row r="35" spans="1:17" x14ac:dyDescent="0.3">
      <c r="A35" s="160"/>
      <c r="B35" s="161"/>
      <c r="C35" s="161"/>
      <c r="D35" s="161"/>
      <c r="E35" s="161"/>
      <c r="F35" s="161"/>
      <c r="G35" s="161"/>
      <c r="H35" s="161"/>
      <c r="I35" s="161"/>
      <c r="J35" s="161"/>
      <c r="K35" s="161"/>
      <c r="L35" s="161"/>
      <c r="M35" s="161"/>
      <c r="N35" s="161"/>
      <c r="O35" s="161"/>
      <c r="P35" s="161"/>
      <c r="Q35" s="162"/>
    </row>
    <row r="36" spans="1:17" x14ac:dyDescent="0.3">
      <c r="A36" s="160"/>
      <c r="B36" s="161"/>
      <c r="C36" s="161"/>
      <c r="D36" s="161"/>
      <c r="E36" s="161"/>
      <c r="F36" s="161"/>
      <c r="G36" s="161"/>
      <c r="H36" s="161"/>
      <c r="I36" s="161"/>
      <c r="J36" s="161"/>
      <c r="K36" s="161"/>
      <c r="L36" s="161"/>
      <c r="M36" s="161"/>
      <c r="N36" s="161"/>
      <c r="O36" s="161"/>
      <c r="P36" s="161"/>
      <c r="Q36" s="162"/>
    </row>
    <row r="37" spans="1:17" x14ac:dyDescent="0.3">
      <c r="A37" s="160"/>
      <c r="B37" s="161"/>
      <c r="C37" s="161"/>
      <c r="D37" s="161"/>
      <c r="E37" s="161"/>
      <c r="F37" s="161"/>
      <c r="G37" s="161"/>
      <c r="H37" s="161"/>
      <c r="I37" s="161"/>
      <c r="J37" s="161"/>
      <c r="K37" s="161"/>
      <c r="L37" s="161"/>
      <c r="M37" s="161"/>
      <c r="N37" s="161"/>
      <c r="O37" s="161"/>
      <c r="P37" s="161"/>
      <c r="Q37" s="162"/>
    </row>
    <row r="38" spans="1:17" x14ac:dyDescent="0.3">
      <c r="A38" s="160"/>
      <c r="B38" s="161"/>
      <c r="C38" s="161"/>
      <c r="D38" s="161"/>
      <c r="E38" s="161"/>
      <c r="F38" s="161"/>
      <c r="G38" s="161"/>
      <c r="H38" s="161"/>
      <c r="I38" s="161"/>
      <c r="J38" s="161"/>
      <c r="K38" s="161"/>
      <c r="L38" s="161"/>
      <c r="M38" s="161"/>
      <c r="N38" s="161"/>
      <c r="O38" s="161"/>
      <c r="P38" s="161"/>
      <c r="Q38" s="162"/>
    </row>
    <row r="39" spans="1:17" x14ac:dyDescent="0.3">
      <c r="A39" s="160"/>
      <c r="B39" s="161"/>
      <c r="C39" s="161"/>
      <c r="D39" s="161"/>
      <c r="E39" s="161"/>
      <c r="F39" s="161"/>
      <c r="G39" s="161"/>
      <c r="H39" s="161"/>
      <c r="I39" s="161"/>
      <c r="J39" s="161"/>
      <c r="K39" s="161"/>
      <c r="L39" s="161"/>
      <c r="M39" s="161"/>
      <c r="N39" s="161"/>
      <c r="O39" s="161"/>
      <c r="P39" s="161"/>
      <c r="Q39" s="162"/>
    </row>
    <row r="40" spans="1:17" x14ac:dyDescent="0.3">
      <c r="A40" s="160"/>
      <c r="B40" s="161"/>
      <c r="C40" s="161"/>
      <c r="D40" s="161"/>
      <c r="E40" s="161"/>
      <c r="F40" s="161"/>
      <c r="G40" s="161"/>
      <c r="H40" s="161"/>
      <c r="I40" s="161"/>
      <c r="J40" s="161"/>
      <c r="K40" s="161"/>
      <c r="L40" s="161"/>
      <c r="M40" s="161"/>
      <c r="N40" s="161"/>
      <c r="O40" s="161"/>
      <c r="P40" s="161"/>
      <c r="Q40" s="162"/>
    </row>
    <row r="41" spans="1:17" x14ac:dyDescent="0.3">
      <c r="A41" s="160"/>
      <c r="B41" s="161"/>
      <c r="C41" s="161"/>
      <c r="D41" s="161"/>
      <c r="E41" s="161"/>
      <c r="F41" s="161"/>
      <c r="G41" s="161"/>
      <c r="H41" s="161"/>
      <c r="I41" s="161"/>
      <c r="J41" s="161"/>
      <c r="K41" s="161"/>
      <c r="L41" s="161"/>
      <c r="M41" s="161"/>
      <c r="N41" s="161"/>
      <c r="O41" s="161"/>
      <c r="P41" s="161"/>
      <c r="Q41" s="162"/>
    </row>
    <row r="42" spans="1:17" x14ac:dyDescent="0.3">
      <c r="A42" s="160"/>
      <c r="B42" s="161"/>
      <c r="C42" s="161"/>
      <c r="D42" s="161"/>
      <c r="E42" s="161"/>
      <c r="F42" s="161"/>
      <c r="G42" s="161"/>
      <c r="H42" s="161"/>
      <c r="I42" s="161"/>
      <c r="J42" s="161"/>
      <c r="K42" s="161"/>
      <c r="L42" s="161"/>
      <c r="M42" s="161"/>
      <c r="N42" s="161"/>
      <c r="O42" s="161"/>
      <c r="P42" s="161"/>
      <c r="Q42" s="162"/>
    </row>
    <row r="43" spans="1:17" x14ac:dyDescent="0.3">
      <c r="A43" s="160"/>
      <c r="B43" s="161"/>
      <c r="C43" s="161"/>
      <c r="D43" s="161"/>
      <c r="E43" s="161"/>
      <c r="F43" s="161"/>
      <c r="G43" s="161"/>
      <c r="H43" s="161"/>
      <c r="I43" s="161"/>
      <c r="J43" s="161"/>
      <c r="K43" s="161"/>
      <c r="L43" s="161"/>
      <c r="M43" s="161"/>
      <c r="N43" s="161"/>
      <c r="O43" s="161"/>
      <c r="P43" s="161"/>
      <c r="Q43" s="162"/>
    </row>
    <row r="44" spans="1:17" x14ac:dyDescent="0.3">
      <c r="A44" s="160"/>
      <c r="B44" s="161"/>
      <c r="C44" s="161"/>
      <c r="D44" s="161"/>
      <c r="E44" s="161"/>
      <c r="F44" s="161"/>
      <c r="G44" s="161"/>
      <c r="H44" s="161"/>
      <c r="I44" s="161"/>
      <c r="J44" s="161"/>
      <c r="K44" s="161"/>
      <c r="L44" s="161"/>
      <c r="M44" s="161"/>
      <c r="N44" s="161"/>
      <c r="O44" s="161"/>
      <c r="P44" s="161"/>
      <c r="Q44" s="162"/>
    </row>
    <row r="45" spans="1:17" x14ac:dyDescent="0.3">
      <c r="A45" s="160"/>
      <c r="B45" s="161"/>
      <c r="C45" s="161"/>
      <c r="D45" s="161"/>
      <c r="E45" s="161"/>
      <c r="F45" s="161"/>
      <c r="G45" s="161"/>
      <c r="H45" s="161"/>
      <c r="I45" s="161"/>
      <c r="J45" s="161"/>
      <c r="K45" s="161"/>
      <c r="L45" s="161"/>
      <c r="M45" s="161"/>
      <c r="N45" s="161"/>
      <c r="O45" s="161"/>
      <c r="P45" s="161"/>
      <c r="Q45" s="162"/>
    </row>
    <row r="46" spans="1:17" ht="15" thickBot="1" x14ac:dyDescent="0.35">
      <c r="A46" s="163"/>
      <c r="B46" s="164"/>
      <c r="C46" s="164"/>
      <c r="D46" s="164"/>
      <c r="E46" s="164"/>
      <c r="F46" s="164"/>
      <c r="G46" s="164"/>
      <c r="H46" s="164"/>
      <c r="I46" s="164"/>
      <c r="J46" s="164"/>
      <c r="K46" s="164"/>
      <c r="L46" s="164"/>
      <c r="M46" s="164"/>
      <c r="N46" s="164"/>
      <c r="O46" s="164"/>
      <c r="P46" s="164"/>
      <c r="Q46" s="165"/>
    </row>
    <row r="47" spans="1:17" s="15" customFormat="1" ht="15" customHeight="1" x14ac:dyDescent="0.3">
      <c r="A47" s="174" t="s">
        <v>214</v>
      </c>
      <c r="B47" s="175"/>
      <c r="C47" s="175"/>
      <c r="D47" s="175"/>
      <c r="E47" s="175"/>
      <c r="F47" s="175"/>
      <c r="G47" s="175"/>
      <c r="H47" s="175"/>
      <c r="I47" s="175"/>
      <c r="J47" s="175"/>
      <c r="K47" s="175"/>
      <c r="L47" s="175"/>
      <c r="M47" s="175"/>
      <c r="N47" s="175"/>
      <c r="O47" s="175"/>
      <c r="P47" s="175"/>
      <c r="Q47" s="176"/>
    </row>
    <row r="48" spans="1:17" s="15" customFormat="1" ht="20.25" customHeight="1" x14ac:dyDescent="0.3">
      <c r="A48" s="157" t="s">
        <v>200</v>
      </c>
      <c r="B48" s="158"/>
      <c r="C48" s="158"/>
      <c r="D48" s="158"/>
      <c r="E48" s="158"/>
      <c r="F48" s="158"/>
      <c r="G48" s="158"/>
      <c r="H48" s="158"/>
      <c r="I48" s="158"/>
      <c r="J48" s="158"/>
      <c r="K48" s="158"/>
      <c r="L48" s="158"/>
      <c r="M48" s="158"/>
      <c r="N48" s="158"/>
      <c r="O48" s="158"/>
      <c r="P48" s="158"/>
      <c r="Q48" s="159"/>
    </row>
    <row r="49" spans="1:17" ht="16.5" customHeight="1" x14ac:dyDescent="0.3">
      <c r="A49" s="118" t="s">
        <v>264</v>
      </c>
      <c r="B49" s="119"/>
      <c r="C49" s="119"/>
      <c r="D49" s="119"/>
      <c r="E49" s="119"/>
      <c r="F49" s="119"/>
      <c r="G49" s="119"/>
      <c r="H49" s="119"/>
      <c r="I49" s="119"/>
      <c r="J49" s="119"/>
      <c r="K49" s="119"/>
      <c r="L49" s="119"/>
      <c r="M49" s="119"/>
      <c r="N49" s="119"/>
      <c r="O49" s="119"/>
      <c r="P49" s="119"/>
      <c r="Q49" s="120"/>
    </row>
    <row r="50" spans="1:17" x14ac:dyDescent="0.3">
      <c r="A50" s="183" t="s">
        <v>498</v>
      </c>
      <c r="B50" s="184"/>
      <c r="C50" s="184"/>
      <c r="D50" s="184"/>
      <c r="E50" s="184"/>
      <c r="F50" s="184"/>
      <c r="G50" s="184"/>
      <c r="H50" s="184"/>
      <c r="I50" s="184"/>
      <c r="J50" s="184"/>
      <c r="K50" s="184"/>
      <c r="L50" s="184"/>
      <c r="M50" s="184"/>
      <c r="N50" s="184"/>
      <c r="O50" s="184"/>
      <c r="P50" s="184"/>
      <c r="Q50" s="185"/>
    </row>
    <row r="51" spans="1:17" x14ac:dyDescent="0.3">
      <c r="A51" s="183"/>
      <c r="B51" s="184"/>
      <c r="C51" s="184"/>
      <c r="D51" s="184"/>
      <c r="E51" s="184"/>
      <c r="F51" s="184"/>
      <c r="G51" s="184"/>
      <c r="H51" s="184"/>
      <c r="I51" s="184"/>
      <c r="J51" s="184"/>
      <c r="K51" s="184"/>
      <c r="L51" s="184"/>
      <c r="M51" s="184"/>
      <c r="N51" s="184"/>
      <c r="O51" s="184"/>
      <c r="P51" s="184"/>
      <c r="Q51" s="185"/>
    </row>
    <row r="52" spans="1:17" x14ac:dyDescent="0.3">
      <c r="A52" s="183"/>
      <c r="B52" s="184"/>
      <c r="C52" s="184"/>
      <c r="D52" s="184"/>
      <c r="E52" s="184"/>
      <c r="F52" s="184"/>
      <c r="G52" s="184"/>
      <c r="H52" s="184"/>
      <c r="I52" s="184"/>
      <c r="J52" s="184"/>
      <c r="K52" s="184"/>
      <c r="L52" s="184"/>
      <c r="M52" s="184"/>
      <c r="N52" s="184"/>
      <c r="O52" s="184"/>
      <c r="P52" s="184"/>
      <c r="Q52" s="185"/>
    </row>
    <row r="53" spans="1:17" x14ac:dyDescent="0.3">
      <c r="A53" s="183"/>
      <c r="B53" s="184"/>
      <c r="C53" s="184"/>
      <c r="D53" s="184"/>
      <c r="E53" s="184"/>
      <c r="F53" s="184"/>
      <c r="G53" s="184"/>
      <c r="H53" s="184"/>
      <c r="I53" s="184"/>
      <c r="J53" s="184"/>
      <c r="K53" s="184"/>
      <c r="L53" s="184"/>
      <c r="M53" s="184"/>
      <c r="N53" s="184"/>
      <c r="O53" s="184"/>
      <c r="P53" s="184"/>
      <c r="Q53" s="185"/>
    </row>
    <row r="54" spans="1:17" x14ac:dyDescent="0.3">
      <c r="A54" s="183"/>
      <c r="B54" s="184"/>
      <c r="C54" s="184"/>
      <c r="D54" s="184"/>
      <c r="E54" s="184"/>
      <c r="F54" s="184"/>
      <c r="G54" s="184"/>
      <c r="H54" s="184"/>
      <c r="I54" s="184"/>
      <c r="J54" s="184"/>
      <c r="K54" s="184"/>
      <c r="L54" s="184"/>
      <c r="M54" s="184"/>
      <c r="N54" s="184"/>
      <c r="O54" s="184"/>
      <c r="P54" s="184"/>
      <c r="Q54" s="185"/>
    </row>
    <row r="55" spans="1:17" x14ac:dyDescent="0.3">
      <c r="A55" s="183"/>
      <c r="B55" s="184"/>
      <c r="C55" s="184"/>
      <c r="D55" s="184"/>
      <c r="E55" s="184"/>
      <c r="F55" s="184"/>
      <c r="G55" s="184"/>
      <c r="H55" s="184"/>
      <c r="I55" s="184"/>
      <c r="J55" s="184"/>
      <c r="K55" s="184"/>
      <c r="L55" s="184"/>
      <c r="M55" s="184"/>
      <c r="N55" s="184"/>
      <c r="O55" s="184"/>
      <c r="P55" s="184"/>
      <c r="Q55" s="185"/>
    </row>
    <row r="56" spans="1:17" x14ac:dyDescent="0.3">
      <c r="A56" s="183"/>
      <c r="B56" s="184"/>
      <c r="C56" s="184"/>
      <c r="D56" s="184"/>
      <c r="E56" s="184"/>
      <c r="F56" s="184"/>
      <c r="G56" s="184"/>
      <c r="H56" s="184"/>
      <c r="I56" s="184"/>
      <c r="J56" s="184"/>
      <c r="K56" s="184"/>
      <c r="L56" s="184"/>
      <c r="M56" s="184"/>
      <c r="N56" s="184"/>
      <c r="O56" s="184"/>
      <c r="P56" s="184"/>
      <c r="Q56" s="185"/>
    </row>
    <row r="57" spans="1:17" x14ac:dyDescent="0.3">
      <c r="A57" s="183"/>
      <c r="B57" s="184"/>
      <c r="C57" s="184"/>
      <c r="D57" s="184"/>
      <c r="E57" s="184"/>
      <c r="F57" s="184"/>
      <c r="G57" s="184"/>
      <c r="H57" s="184"/>
      <c r="I57" s="184"/>
      <c r="J57" s="184"/>
      <c r="K57" s="184"/>
      <c r="L57" s="184"/>
      <c r="M57" s="184"/>
      <c r="N57" s="184"/>
      <c r="O57" s="184"/>
      <c r="P57" s="184"/>
      <c r="Q57" s="185"/>
    </row>
    <row r="58" spans="1:17" x14ac:dyDescent="0.3">
      <c r="A58" s="183"/>
      <c r="B58" s="184"/>
      <c r="C58" s="184"/>
      <c r="D58" s="184"/>
      <c r="E58" s="184"/>
      <c r="F58" s="184"/>
      <c r="G58" s="184"/>
      <c r="H58" s="184"/>
      <c r="I58" s="184"/>
      <c r="J58" s="184"/>
      <c r="K58" s="184"/>
      <c r="L58" s="184"/>
      <c r="M58" s="184"/>
      <c r="N58" s="184"/>
      <c r="O58" s="184"/>
      <c r="P58" s="184"/>
      <c r="Q58" s="185"/>
    </row>
    <row r="59" spans="1:17" x14ac:dyDescent="0.3">
      <c r="A59" s="183"/>
      <c r="B59" s="184"/>
      <c r="C59" s="184"/>
      <c r="D59" s="184"/>
      <c r="E59" s="184"/>
      <c r="F59" s="184"/>
      <c r="G59" s="184"/>
      <c r="H59" s="184"/>
      <c r="I59" s="184"/>
      <c r="J59" s="184"/>
      <c r="K59" s="184"/>
      <c r="L59" s="184"/>
      <c r="M59" s="184"/>
      <c r="N59" s="184"/>
      <c r="O59" s="184"/>
      <c r="P59" s="184"/>
      <c r="Q59" s="185"/>
    </row>
    <row r="60" spans="1:17" x14ac:dyDescent="0.3">
      <c r="A60" s="183"/>
      <c r="B60" s="184"/>
      <c r="C60" s="184"/>
      <c r="D60" s="184"/>
      <c r="E60" s="184"/>
      <c r="F60" s="184"/>
      <c r="G60" s="184"/>
      <c r="H60" s="184"/>
      <c r="I60" s="184"/>
      <c r="J60" s="184"/>
      <c r="K60" s="184"/>
      <c r="L60" s="184"/>
      <c r="M60" s="184"/>
      <c r="N60" s="184"/>
      <c r="O60" s="184"/>
      <c r="P60" s="184"/>
      <c r="Q60" s="185"/>
    </row>
    <row r="61" spans="1:17" ht="15" thickBot="1" x14ac:dyDescent="0.35">
      <c r="A61" s="186"/>
      <c r="B61" s="187"/>
      <c r="C61" s="187"/>
      <c r="D61" s="187"/>
      <c r="E61" s="187"/>
      <c r="F61" s="187"/>
      <c r="G61" s="187"/>
      <c r="H61" s="187"/>
      <c r="I61" s="187"/>
      <c r="J61" s="187"/>
      <c r="K61" s="187"/>
      <c r="L61" s="187"/>
      <c r="M61" s="187"/>
      <c r="N61" s="187"/>
      <c r="O61" s="187"/>
      <c r="P61" s="187"/>
      <c r="Q61" s="188"/>
    </row>
    <row r="62" spans="1:17" x14ac:dyDescent="0.3">
      <c r="A62" s="166" t="s">
        <v>227</v>
      </c>
      <c r="B62" s="167"/>
      <c r="C62" s="167"/>
      <c r="D62" s="167"/>
      <c r="E62" s="167"/>
      <c r="F62" s="167"/>
      <c r="G62" s="167"/>
      <c r="H62" s="167"/>
      <c r="I62" s="167"/>
      <c r="J62" s="167"/>
      <c r="K62" s="167"/>
      <c r="L62" s="167"/>
      <c r="M62" s="167"/>
      <c r="N62" s="167"/>
      <c r="O62" s="167"/>
      <c r="P62" s="167"/>
      <c r="Q62" s="168"/>
    </row>
    <row r="63" spans="1:17" ht="15" customHeight="1" x14ac:dyDescent="0.3">
      <c r="A63" s="169" t="s">
        <v>231</v>
      </c>
      <c r="B63" s="170"/>
      <c r="C63" s="170"/>
      <c r="D63" s="170"/>
      <c r="E63" s="170"/>
      <c r="F63" s="170"/>
      <c r="G63" s="170"/>
      <c r="H63" s="170"/>
      <c r="I63" s="170"/>
      <c r="J63" s="170"/>
      <c r="K63" s="170"/>
      <c r="L63" s="170"/>
      <c r="M63" s="170"/>
      <c r="N63" s="170"/>
      <c r="O63" s="170"/>
      <c r="P63" s="170"/>
      <c r="Q63" s="171"/>
    </row>
    <row r="64" spans="1:17" ht="43.2" x14ac:dyDescent="0.3">
      <c r="A64" s="29"/>
      <c r="B64" s="60" t="s">
        <v>169</v>
      </c>
      <c r="C64" s="60" t="s">
        <v>170</v>
      </c>
      <c r="D64" s="60" t="s">
        <v>205</v>
      </c>
      <c r="E64" s="30"/>
      <c r="F64" s="30"/>
      <c r="G64" s="30"/>
      <c r="H64" s="31"/>
      <c r="I64" s="31"/>
      <c r="J64" s="31"/>
      <c r="K64" s="31"/>
      <c r="L64" s="31"/>
      <c r="M64" s="31"/>
      <c r="N64" s="31"/>
      <c r="O64" s="31"/>
      <c r="P64" s="31"/>
      <c r="Q64" s="32"/>
    </row>
    <row r="65" spans="1:17" x14ac:dyDescent="0.3">
      <c r="A65" s="29" t="s">
        <v>206</v>
      </c>
      <c r="B65" s="29"/>
      <c r="C65" s="29"/>
      <c r="D65" s="29"/>
      <c r="E65" s="31"/>
      <c r="F65" s="31"/>
      <c r="G65" s="31"/>
      <c r="H65" s="31"/>
      <c r="I65" s="31"/>
      <c r="J65" s="31"/>
      <c r="K65" s="31"/>
      <c r="L65" s="31"/>
      <c r="M65" s="31"/>
      <c r="N65" s="31"/>
      <c r="O65" s="31"/>
      <c r="P65" s="31"/>
      <c r="Q65" s="32"/>
    </row>
    <row r="66" spans="1:17" x14ac:dyDescent="0.3">
      <c r="A66" s="29" t="s">
        <v>207</v>
      </c>
      <c r="B66" s="29"/>
      <c r="C66" s="29"/>
      <c r="D66" s="29"/>
      <c r="E66" s="31"/>
      <c r="F66" s="31"/>
      <c r="G66" s="31"/>
      <c r="H66" s="31"/>
      <c r="I66" s="31"/>
      <c r="J66" s="31"/>
      <c r="K66" s="31"/>
      <c r="L66" s="31"/>
      <c r="M66" s="31"/>
      <c r="N66" s="31"/>
      <c r="O66" s="31"/>
      <c r="P66" s="31"/>
      <c r="Q66" s="32"/>
    </row>
    <row r="67" spans="1:17" x14ac:dyDescent="0.3">
      <c r="A67" s="29" t="s">
        <v>208</v>
      </c>
      <c r="B67" s="29"/>
      <c r="C67" s="29"/>
      <c r="D67" s="29"/>
      <c r="E67" s="31"/>
      <c r="F67" s="31"/>
      <c r="G67" s="31"/>
      <c r="H67" s="31"/>
      <c r="I67" s="31"/>
      <c r="J67" s="31"/>
      <c r="K67" s="31"/>
      <c r="L67" s="31"/>
      <c r="M67" s="31"/>
      <c r="N67" s="31"/>
      <c r="O67" s="31"/>
      <c r="P67" s="31"/>
      <c r="Q67" s="32"/>
    </row>
    <row r="68" spans="1:17" x14ac:dyDescent="0.3">
      <c r="A68" s="29" t="s">
        <v>209</v>
      </c>
      <c r="B68" s="29"/>
      <c r="C68" s="29"/>
      <c r="D68" s="29"/>
      <c r="E68" s="31"/>
      <c r="F68" s="31"/>
      <c r="G68" s="31"/>
      <c r="H68" s="31"/>
      <c r="I68" s="31"/>
      <c r="J68" s="31"/>
      <c r="K68" s="31"/>
      <c r="L68" s="31"/>
      <c r="M68" s="31"/>
      <c r="N68" s="31"/>
      <c r="O68" s="31"/>
      <c r="P68" s="31"/>
      <c r="Q68" s="32"/>
    </row>
    <row r="69" spans="1:17" x14ac:dyDescent="0.3">
      <c r="A69" s="29" t="s">
        <v>210</v>
      </c>
      <c r="B69" s="29"/>
      <c r="C69" s="29"/>
      <c r="D69" s="29"/>
      <c r="E69" s="31"/>
      <c r="F69" s="31"/>
      <c r="G69" s="31"/>
      <c r="H69" s="31"/>
      <c r="I69" s="31"/>
      <c r="J69" s="31"/>
      <c r="K69" s="31"/>
      <c r="L69" s="31"/>
      <c r="M69" s="31"/>
      <c r="N69" s="31"/>
      <c r="O69" s="31"/>
      <c r="P69" s="31"/>
      <c r="Q69" s="32"/>
    </row>
    <row r="70" spans="1:17" x14ac:dyDescent="0.3">
      <c r="A70" s="33" t="s">
        <v>171</v>
      </c>
      <c r="B70" s="19"/>
      <c r="C70" s="34">
        <f>SUM(C65:C69)</f>
        <v>0</v>
      </c>
      <c r="D70" s="19"/>
      <c r="E70" s="18"/>
      <c r="F70" s="18"/>
      <c r="G70" s="18"/>
      <c r="H70" s="18"/>
      <c r="I70" s="18"/>
      <c r="J70" s="18"/>
      <c r="K70" s="18"/>
      <c r="L70" s="18"/>
      <c r="M70" s="18"/>
      <c r="N70" s="18"/>
      <c r="O70" s="18"/>
      <c r="P70" s="18"/>
      <c r="Q70" s="18"/>
    </row>
    <row r="71" spans="1:17" x14ac:dyDescent="0.3">
      <c r="A71" s="121" t="s">
        <v>265</v>
      </c>
    </row>
    <row r="74" spans="1:17" x14ac:dyDescent="0.3">
      <c r="E74" s="18"/>
      <c r="F74" s="18"/>
      <c r="G74" s="18"/>
      <c r="H74" s="18"/>
      <c r="I74" s="18"/>
      <c r="J74" s="18"/>
      <c r="K74" s="18"/>
      <c r="L74" s="18"/>
      <c r="M74" s="18"/>
      <c r="N74" s="18"/>
      <c r="O74" s="18"/>
      <c r="P74" s="18"/>
    </row>
  </sheetData>
  <mergeCells count="15">
    <mergeCell ref="A62:Q62"/>
    <mergeCell ref="A63:Q63"/>
    <mergeCell ref="A48:Q48"/>
    <mergeCell ref="A18:Q18"/>
    <mergeCell ref="A34:Q46"/>
    <mergeCell ref="A47:Q47"/>
    <mergeCell ref="A32:Q32"/>
    <mergeCell ref="A33:Q33"/>
    <mergeCell ref="A19:Q31"/>
    <mergeCell ref="A50:Q61"/>
    <mergeCell ref="A1:Q1"/>
    <mergeCell ref="A3:Q3"/>
    <mergeCell ref="A4:Q16"/>
    <mergeCell ref="A2:Q2"/>
    <mergeCell ref="A17:Q1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E2412E-C000-4123-B989-1BE312211800}">
  <sheetPr>
    <tabColor theme="4" tint="-0.249977111117893"/>
  </sheetPr>
  <dimension ref="A1:G348"/>
  <sheetViews>
    <sheetView topLeftCell="A19" zoomScale="90" zoomScaleNormal="90" workbookViewId="0">
      <selection activeCell="C45" sqref="C45"/>
    </sheetView>
  </sheetViews>
  <sheetFormatPr baseColWidth="10" defaultRowHeight="14.4" x14ac:dyDescent="0.3"/>
  <cols>
    <col min="1" max="1" width="38.88671875" style="18" customWidth="1"/>
    <col min="2" max="2" width="21" style="18" customWidth="1"/>
    <col min="3" max="3" width="45.6640625" style="18" bestFit="1" customWidth="1"/>
    <col min="4" max="4" width="40.88671875" style="18" customWidth="1"/>
    <col min="5" max="5" width="21.6640625" style="18" customWidth="1"/>
    <col min="6" max="16384" width="11.5546875" style="18"/>
  </cols>
  <sheetData>
    <row r="1" spans="1:5" ht="24.75" customHeight="1" thickBot="1" x14ac:dyDescent="0.35">
      <c r="A1" s="192" t="s">
        <v>228</v>
      </c>
      <c r="B1" s="193"/>
      <c r="C1" s="193"/>
      <c r="D1" s="193"/>
      <c r="E1" s="193"/>
    </row>
    <row r="2" spans="1:5" ht="24.75" customHeight="1" thickBot="1" x14ac:dyDescent="0.35">
      <c r="A2" s="189" t="s">
        <v>223</v>
      </c>
      <c r="B2" s="190"/>
      <c r="C2" s="190"/>
      <c r="D2" s="190"/>
      <c r="E2" s="191"/>
    </row>
    <row r="3" spans="1:5" ht="36.75" customHeight="1" thickBot="1" x14ac:dyDescent="0.35">
      <c r="A3" s="76" t="s">
        <v>229</v>
      </c>
      <c r="B3" s="76" t="s">
        <v>224</v>
      </c>
      <c r="C3" s="77" t="s">
        <v>10</v>
      </c>
      <c r="D3" s="78" t="s">
        <v>11</v>
      </c>
      <c r="E3" s="79" t="s">
        <v>12</v>
      </c>
    </row>
    <row r="4" spans="1:5" x14ac:dyDescent="0.3">
      <c r="A4" s="122" t="s">
        <v>379</v>
      </c>
      <c r="B4" s="122" t="s">
        <v>380</v>
      </c>
      <c r="C4" s="122" t="s">
        <v>381</v>
      </c>
      <c r="D4" s="123" t="s">
        <v>382</v>
      </c>
      <c r="E4" s="122">
        <v>0.5</v>
      </c>
    </row>
    <row r="5" spans="1:5" x14ac:dyDescent="0.3">
      <c r="A5" s="19" t="s">
        <v>469</v>
      </c>
      <c r="B5" s="19" t="s">
        <v>384</v>
      </c>
      <c r="C5" s="19" t="s">
        <v>391</v>
      </c>
      <c r="D5" s="124" t="s">
        <v>470</v>
      </c>
      <c r="E5" s="19">
        <v>1</v>
      </c>
    </row>
    <row r="6" spans="1:5" x14ac:dyDescent="0.3">
      <c r="A6" s="122" t="s">
        <v>383</v>
      </c>
      <c r="B6" s="122" t="s">
        <v>384</v>
      </c>
      <c r="C6" s="122" t="s">
        <v>385</v>
      </c>
      <c r="D6" s="123" t="s">
        <v>386</v>
      </c>
      <c r="E6" s="122">
        <v>0.5</v>
      </c>
    </row>
    <row r="7" spans="1:5" x14ac:dyDescent="0.3">
      <c r="A7" s="122" t="s">
        <v>387</v>
      </c>
      <c r="B7" s="122" t="s">
        <v>384</v>
      </c>
      <c r="C7" s="122" t="s">
        <v>388</v>
      </c>
      <c r="D7" s="123" t="s">
        <v>389</v>
      </c>
      <c r="E7" s="122">
        <v>5</v>
      </c>
    </row>
    <row r="8" spans="1:5" x14ac:dyDescent="0.3">
      <c r="A8" s="19" t="s">
        <v>471</v>
      </c>
      <c r="B8" s="19" t="s">
        <v>384</v>
      </c>
      <c r="C8" s="19" t="s">
        <v>381</v>
      </c>
      <c r="D8" s="124" t="s">
        <v>472</v>
      </c>
      <c r="E8" s="19">
        <v>1.5</v>
      </c>
    </row>
    <row r="9" spans="1:5" x14ac:dyDescent="0.3">
      <c r="A9" s="122" t="s">
        <v>390</v>
      </c>
      <c r="B9" s="122" t="s">
        <v>380</v>
      </c>
      <c r="C9" s="122" t="s">
        <v>391</v>
      </c>
      <c r="D9" s="123" t="s">
        <v>392</v>
      </c>
      <c r="E9" s="122">
        <v>13.5</v>
      </c>
    </row>
    <row r="10" spans="1:5" x14ac:dyDescent="0.3">
      <c r="A10" s="19" t="s">
        <v>483</v>
      </c>
      <c r="B10" s="19" t="s">
        <v>384</v>
      </c>
      <c r="C10" s="19" t="s">
        <v>385</v>
      </c>
      <c r="D10" s="124" t="s">
        <v>484</v>
      </c>
      <c r="E10" s="19">
        <v>0.5</v>
      </c>
    </row>
    <row r="11" spans="1:5" x14ac:dyDescent="0.3">
      <c r="A11" s="122" t="s">
        <v>457</v>
      </c>
      <c r="B11" s="122" t="s">
        <v>458</v>
      </c>
      <c r="C11" s="122" t="s">
        <v>459</v>
      </c>
      <c r="D11" s="122"/>
      <c r="E11" s="122">
        <v>1</v>
      </c>
    </row>
    <row r="12" spans="1:5" x14ac:dyDescent="0.3">
      <c r="A12" s="122" t="s">
        <v>393</v>
      </c>
      <c r="B12" s="122" t="s">
        <v>380</v>
      </c>
      <c r="C12" s="122" t="s">
        <v>385</v>
      </c>
      <c r="D12" s="123" t="s">
        <v>394</v>
      </c>
      <c r="E12" s="122">
        <v>1</v>
      </c>
    </row>
    <row r="13" spans="1:5" x14ac:dyDescent="0.3">
      <c r="A13" s="19" t="s">
        <v>476</v>
      </c>
      <c r="B13" s="19" t="s">
        <v>380</v>
      </c>
      <c r="C13" s="19" t="s">
        <v>435</v>
      </c>
      <c r="D13" s="124" t="s">
        <v>477</v>
      </c>
      <c r="E13" s="19">
        <v>0.5</v>
      </c>
    </row>
    <row r="14" spans="1:5" x14ac:dyDescent="0.3">
      <c r="A14" s="122" t="s">
        <v>396</v>
      </c>
      <c r="B14" s="122" t="s">
        <v>384</v>
      </c>
      <c r="C14" s="122" t="s">
        <v>388</v>
      </c>
      <c r="D14" s="123" t="s">
        <v>398</v>
      </c>
      <c r="E14" s="122">
        <v>1</v>
      </c>
    </row>
    <row r="15" spans="1:5" x14ac:dyDescent="0.3">
      <c r="A15" s="122" t="s">
        <v>395</v>
      </c>
      <c r="B15" s="122" t="s">
        <v>380</v>
      </c>
      <c r="C15" s="122" t="s">
        <v>502</v>
      </c>
      <c r="D15" s="140" t="s">
        <v>504</v>
      </c>
      <c r="E15" s="122">
        <v>1</v>
      </c>
    </row>
    <row r="16" spans="1:5" x14ac:dyDescent="0.3">
      <c r="A16" s="122" t="s">
        <v>399</v>
      </c>
      <c r="B16" s="122" t="s">
        <v>384</v>
      </c>
      <c r="C16" s="122" t="s">
        <v>424</v>
      </c>
      <c r="D16" s="123" t="s">
        <v>400</v>
      </c>
      <c r="E16" s="122">
        <v>1</v>
      </c>
    </row>
    <row r="17" spans="1:7" x14ac:dyDescent="0.3">
      <c r="A17" s="122" t="s">
        <v>402</v>
      </c>
      <c r="B17" s="122" t="s">
        <v>380</v>
      </c>
      <c r="C17" s="122" t="s">
        <v>403</v>
      </c>
      <c r="D17" s="123" t="s">
        <v>404</v>
      </c>
      <c r="E17" s="122">
        <v>5</v>
      </c>
    </row>
    <row r="18" spans="1:7" x14ac:dyDescent="0.3">
      <c r="A18" s="122" t="s">
        <v>465</v>
      </c>
      <c r="B18" s="122" t="s">
        <v>384</v>
      </c>
      <c r="C18" s="122" t="s">
        <v>391</v>
      </c>
      <c r="D18" s="123" t="s">
        <v>466</v>
      </c>
      <c r="E18" s="122">
        <v>0.5</v>
      </c>
    </row>
    <row r="19" spans="1:7" x14ac:dyDescent="0.3">
      <c r="A19" s="19" t="s">
        <v>478</v>
      </c>
      <c r="B19" s="19" t="s">
        <v>380</v>
      </c>
      <c r="C19" s="19" t="s">
        <v>479</v>
      </c>
      <c r="D19" s="124" t="s">
        <v>480</v>
      </c>
      <c r="E19" s="19">
        <v>0.5</v>
      </c>
      <c r="G19" s="139"/>
    </row>
    <row r="20" spans="1:7" x14ac:dyDescent="0.3">
      <c r="A20" s="122" t="s">
        <v>405</v>
      </c>
      <c r="B20" s="122" t="s">
        <v>408</v>
      </c>
      <c r="C20" s="122" t="s">
        <v>406</v>
      </c>
      <c r="D20" s="123" t="s">
        <v>407</v>
      </c>
      <c r="E20" s="122">
        <v>0.5</v>
      </c>
      <c r="G20" s="139"/>
    </row>
    <row r="21" spans="1:7" x14ac:dyDescent="0.3">
      <c r="A21" s="122" t="s">
        <v>409</v>
      </c>
      <c r="B21" s="122" t="s">
        <v>384</v>
      </c>
      <c r="C21" s="122" t="s">
        <v>410</v>
      </c>
      <c r="D21" s="123" t="s">
        <v>411</v>
      </c>
      <c r="E21" s="122">
        <v>1</v>
      </c>
    </row>
    <row r="22" spans="1:7" x14ac:dyDescent="0.3">
      <c r="A22" s="122" t="s">
        <v>485</v>
      </c>
      <c r="B22" s="122" t="s">
        <v>380</v>
      </c>
      <c r="C22" s="122" t="s">
        <v>455</v>
      </c>
      <c r="D22" s="123" t="s">
        <v>456</v>
      </c>
      <c r="E22" s="122">
        <v>3</v>
      </c>
    </row>
    <row r="23" spans="1:7" x14ac:dyDescent="0.3">
      <c r="A23" s="122" t="s">
        <v>412</v>
      </c>
      <c r="B23" s="122" t="s">
        <v>380</v>
      </c>
      <c r="C23" s="122" t="s">
        <v>413</v>
      </c>
      <c r="D23" s="123" t="s">
        <v>414</v>
      </c>
      <c r="E23" s="122">
        <v>3</v>
      </c>
    </row>
    <row r="24" spans="1:7" x14ac:dyDescent="0.3">
      <c r="A24" s="122" t="s">
        <v>415</v>
      </c>
      <c r="B24" s="122" t="s">
        <v>380</v>
      </c>
      <c r="C24" s="122" t="s">
        <v>501</v>
      </c>
      <c r="D24" s="1" t="s">
        <v>500</v>
      </c>
      <c r="E24" s="122">
        <v>10</v>
      </c>
    </row>
    <row r="25" spans="1:7" x14ac:dyDescent="0.3">
      <c r="A25" s="122" t="s">
        <v>416</v>
      </c>
      <c r="B25" s="122" t="s">
        <v>380</v>
      </c>
      <c r="C25" s="122" t="s">
        <v>502</v>
      </c>
      <c r="D25" s="1" t="s">
        <v>503</v>
      </c>
      <c r="E25" s="122">
        <v>5.5</v>
      </c>
    </row>
    <row r="26" spans="1:7" x14ac:dyDescent="0.3">
      <c r="A26" s="122" t="s">
        <v>417</v>
      </c>
      <c r="B26" s="122" t="s">
        <v>397</v>
      </c>
      <c r="C26" s="122" t="s">
        <v>418</v>
      </c>
      <c r="D26" s="123" t="s">
        <v>419</v>
      </c>
      <c r="E26" s="122">
        <v>0.5</v>
      </c>
    </row>
    <row r="27" spans="1:7" x14ac:dyDescent="0.3">
      <c r="A27" s="122" t="s">
        <v>463</v>
      </c>
      <c r="B27" s="122" t="s">
        <v>380</v>
      </c>
      <c r="C27" s="122" t="s">
        <v>391</v>
      </c>
      <c r="D27" s="123" t="s">
        <v>464</v>
      </c>
      <c r="E27" s="122">
        <v>1</v>
      </c>
    </row>
    <row r="28" spans="1:7" x14ac:dyDescent="0.3">
      <c r="A28" s="122" t="s">
        <v>420</v>
      </c>
      <c r="B28" s="122" t="s">
        <v>384</v>
      </c>
      <c r="C28" s="122" t="s">
        <v>385</v>
      </c>
      <c r="D28" s="123" t="s">
        <v>421</v>
      </c>
      <c r="E28" s="122">
        <v>0.5</v>
      </c>
    </row>
    <row r="29" spans="1:7" x14ac:dyDescent="0.3">
      <c r="A29" s="19" t="s">
        <v>481</v>
      </c>
      <c r="B29" s="19" t="s">
        <v>384</v>
      </c>
      <c r="C29" s="19" t="s">
        <v>385</v>
      </c>
      <c r="D29" s="124" t="s">
        <v>482</v>
      </c>
      <c r="E29" s="19">
        <v>0.5</v>
      </c>
    </row>
    <row r="30" spans="1:7" x14ac:dyDescent="0.3">
      <c r="A30" s="122" t="s">
        <v>422</v>
      </c>
      <c r="B30" s="122" t="s">
        <v>380</v>
      </c>
      <c r="C30" s="122" t="s">
        <v>423</v>
      </c>
      <c r="D30" s="123" t="s">
        <v>425</v>
      </c>
      <c r="E30" s="122">
        <v>0.5</v>
      </c>
    </row>
    <row r="31" spans="1:7" x14ac:dyDescent="0.3">
      <c r="A31" s="19" t="s">
        <v>473</v>
      </c>
      <c r="B31" s="19" t="s">
        <v>380</v>
      </c>
      <c r="C31" s="19" t="s">
        <v>424</v>
      </c>
      <c r="D31" s="124" t="s">
        <v>474</v>
      </c>
      <c r="E31" s="19">
        <v>0.5</v>
      </c>
    </row>
    <row r="32" spans="1:7" x14ac:dyDescent="0.3">
      <c r="A32" s="122" t="s">
        <v>426</v>
      </c>
      <c r="B32" s="122" t="s">
        <v>380</v>
      </c>
      <c r="C32" s="122" t="s">
        <v>381</v>
      </c>
      <c r="D32" s="123" t="s">
        <v>427</v>
      </c>
      <c r="E32" s="122">
        <v>10</v>
      </c>
    </row>
    <row r="33" spans="1:5" x14ac:dyDescent="0.3">
      <c r="A33" s="19" t="s">
        <v>486</v>
      </c>
      <c r="B33" s="19" t="s">
        <v>487</v>
      </c>
      <c r="C33" s="19" t="s">
        <v>385</v>
      </c>
      <c r="D33" s="124" t="s">
        <v>488</v>
      </c>
      <c r="E33" s="19">
        <v>0.5</v>
      </c>
    </row>
    <row r="34" spans="1:5" x14ac:dyDescent="0.3">
      <c r="A34" s="122" t="s">
        <v>428</v>
      </c>
      <c r="B34" s="122" t="s">
        <v>380</v>
      </c>
      <c r="C34" s="122" t="s">
        <v>385</v>
      </c>
      <c r="D34" s="123" t="s">
        <v>429</v>
      </c>
      <c r="E34" s="122">
        <v>0.75</v>
      </c>
    </row>
    <row r="35" spans="1:5" x14ac:dyDescent="0.3">
      <c r="A35" s="122" t="s">
        <v>430</v>
      </c>
      <c r="B35" s="122" t="s">
        <v>380</v>
      </c>
      <c r="C35" s="122" t="s">
        <v>385</v>
      </c>
      <c r="D35" s="123" t="s">
        <v>431</v>
      </c>
      <c r="E35" s="122">
        <v>12.25</v>
      </c>
    </row>
    <row r="36" spans="1:5" x14ac:dyDescent="0.3">
      <c r="A36" s="122" t="s">
        <v>432</v>
      </c>
      <c r="B36" s="122" t="s">
        <v>384</v>
      </c>
      <c r="C36" s="122" t="s">
        <v>388</v>
      </c>
      <c r="D36" s="123" t="s">
        <v>433</v>
      </c>
      <c r="E36" s="122">
        <v>1</v>
      </c>
    </row>
    <row r="37" spans="1:5" x14ac:dyDescent="0.3">
      <c r="A37" s="122" t="s">
        <v>434</v>
      </c>
      <c r="B37" s="122" t="s">
        <v>384</v>
      </c>
      <c r="C37" s="122" t="s">
        <v>435</v>
      </c>
      <c r="D37" s="123" t="s">
        <v>436</v>
      </c>
      <c r="E37" s="122">
        <v>2.25</v>
      </c>
    </row>
    <row r="38" spans="1:5" x14ac:dyDescent="0.3">
      <c r="A38" s="122" t="s">
        <v>451</v>
      </c>
      <c r="B38" s="122" t="s">
        <v>452</v>
      </c>
      <c r="C38" s="122" t="s">
        <v>453</v>
      </c>
      <c r="D38" s="122" t="s">
        <v>454</v>
      </c>
      <c r="E38" s="122">
        <v>5</v>
      </c>
    </row>
    <row r="39" spans="1:5" x14ac:dyDescent="0.3">
      <c r="A39" s="122" t="s">
        <v>437</v>
      </c>
      <c r="B39" s="122" t="s">
        <v>384</v>
      </c>
      <c r="C39" s="122" t="s">
        <v>381</v>
      </c>
      <c r="D39" s="123" t="s">
        <v>438</v>
      </c>
      <c r="E39" s="122">
        <v>1.5</v>
      </c>
    </row>
    <row r="40" spans="1:5" x14ac:dyDescent="0.3">
      <c r="A40" s="122" t="s">
        <v>439</v>
      </c>
      <c r="B40" s="122" t="s">
        <v>384</v>
      </c>
      <c r="C40" s="122" t="s">
        <v>381</v>
      </c>
      <c r="D40" s="123" t="s">
        <v>440</v>
      </c>
      <c r="E40" s="122">
        <v>7</v>
      </c>
    </row>
    <row r="41" spans="1:5" x14ac:dyDescent="0.3">
      <c r="A41" s="122" t="s">
        <v>441</v>
      </c>
      <c r="B41" s="122" t="s">
        <v>380</v>
      </c>
      <c r="C41" s="122" t="s">
        <v>442</v>
      </c>
      <c r="D41" s="123" t="s">
        <v>443</v>
      </c>
      <c r="E41" s="122">
        <v>0.5</v>
      </c>
    </row>
    <row r="42" spans="1:5" x14ac:dyDescent="0.3">
      <c r="A42" s="122" t="s">
        <v>460</v>
      </c>
      <c r="B42" s="122" t="s">
        <v>380</v>
      </c>
      <c r="C42" s="122" t="s">
        <v>461</v>
      </c>
      <c r="D42" s="123" t="s">
        <v>462</v>
      </c>
      <c r="E42" s="122">
        <v>0.5</v>
      </c>
    </row>
    <row r="43" spans="1:5" x14ac:dyDescent="0.3">
      <c r="A43" s="122" t="s">
        <v>444</v>
      </c>
      <c r="B43" s="122" t="s">
        <v>384</v>
      </c>
      <c r="C43" s="122" t="s">
        <v>445</v>
      </c>
      <c r="D43" s="123" t="s">
        <v>446</v>
      </c>
      <c r="E43" s="122">
        <v>1</v>
      </c>
    </row>
    <row r="44" spans="1:5" x14ac:dyDescent="0.3">
      <c r="A44" s="19" t="s">
        <v>475</v>
      </c>
      <c r="B44" s="19" t="s">
        <v>380</v>
      </c>
      <c r="C44" s="19" t="s">
        <v>502</v>
      </c>
      <c r="D44" s="141" t="s">
        <v>505</v>
      </c>
      <c r="E44" s="19">
        <v>1.25</v>
      </c>
    </row>
    <row r="45" spans="1:5" x14ac:dyDescent="0.3">
      <c r="A45" s="19" t="s">
        <v>467</v>
      </c>
      <c r="B45" s="19" t="s">
        <v>384</v>
      </c>
      <c r="C45" s="19" t="s">
        <v>391</v>
      </c>
      <c r="D45" s="124" t="s">
        <v>468</v>
      </c>
      <c r="E45" s="19">
        <v>1</v>
      </c>
    </row>
    <row r="46" spans="1:5" x14ac:dyDescent="0.3">
      <c r="A46" s="122" t="s">
        <v>447</v>
      </c>
      <c r="B46" s="122" t="s">
        <v>448</v>
      </c>
      <c r="C46" s="122" t="s">
        <v>449</v>
      </c>
      <c r="D46" s="123" t="s">
        <v>450</v>
      </c>
      <c r="E46" s="122">
        <v>0.5</v>
      </c>
    </row>
    <row r="47" spans="1:5" x14ac:dyDescent="0.3">
      <c r="A47" s="19"/>
      <c r="B47" s="19"/>
      <c r="C47" s="19"/>
      <c r="D47" s="19"/>
      <c r="E47" s="19"/>
    </row>
    <row r="48" spans="1:5" x14ac:dyDescent="0.3">
      <c r="A48" s="19"/>
      <c r="B48" s="19"/>
      <c r="C48" s="19"/>
      <c r="D48" s="19"/>
      <c r="E48" s="19"/>
    </row>
    <row r="49" spans="1:5" x14ac:dyDescent="0.3">
      <c r="A49" s="19"/>
      <c r="B49" s="19"/>
      <c r="C49" s="19"/>
      <c r="D49" s="19"/>
      <c r="E49" s="19"/>
    </row>
    <row r="50" spans="1:5" x14ac:dyDescent="0.3">
      <c r="A50" s="19"/>
      <c r="B50" s="19"/>
      <c r="C50" s="19"/>
      <c r="D50" s="19"/>
      <c r="E50" s="19"/>
    </row>
    <row r="51" spans="1:5" x14ac:dyDescent="0.3">
      <c r="A51" s="19" t="s">
        <v>168</v>
      </c>
      <c r="B51" s="19"/>
      <c r="C51" s="19"/>
      <c r="D51" s="19"/>
      <c r="E51" s="19">
        <f>SUM(E4:E50)</f>
        <v>105.5</v>
      </c>
    </row>
    <row r="52" spans="1:5" x14ac:dyDescent="0.3">
      <c r="A52" s="19"/>
      <c r="B52" s="19"/>
      <c r="C52" s="19"/>
      <c r="D52" s="19"/>
      <c r="E52" s="19"/>
    </row>
    <row r="53" spans="1:5" x14ac:dyDescent="0.3">
      <c r="A53" s="19"/>
      <c r="B53" s="19"/>
      <c r="C53" s="19"/>
      <c r="D53" s="19"/>
      <c r="E53" s="19"/>
    </row>
    <row r="54" spans="1:5" x14ac:dyDescent="0.3">
      <c r="A54" s="19"/>
      <c r="B54" s="19"/>
      <c r="C54" s="19"/>
      <c r="D54" s="19"/>
      <c r="E54" s="19"/>
    </row>
    <row r="55" spans="1:5" x14ac:dyDescent="0.3">
      <c r="A55" s="19"/>
      <c r="B55" s="19"/>
      <c r="C55" s="19"/>
      <c r="D55" s="19"/>
      <c r="E55" s="19"/>
    </row>
    <row r="56" spans="1:5" x14ac:dyDescent="0.3">
      <c r="A56" s="19"/>
      <c r="B56" s="19"/>
      <c r="C56" s="19"/>
      <c r="D56" s="19"/>
      <c r="E56" s="19"/>
    </row>
    <row r="57" spans="1:5" x14ac:dyDescent="0.3">
      <c r="A57" s="19"/>
      <c r="B57" s="19"/>
      <c r="C57" s="19"/>
      <c r="D57" s="19"/>
      <c r="E57" s="19"/>
    </row>
    <row r="58" spans="1:5" x14ac:dyDescent="0.3">
      <c r="A58" s="19"/>
      <c r="B58" s="19"/>
      <c r="C58" s="19"/>
      <c r="D58" s="19"/>
      <c r="E58" s="19"/>
    </row>
    <row r="59" spans="1:5" x14ac:dyDescent="0.3">
      <c r="A59" s="19"/>
      <c r="B59" s="19"/>
      <c r="C59" s="19"/>
      <c r="D59" s="19"/>
      <c r="E59" s="19"/>
    </row>
    <row r="60" spans="1:5" x14ac:dyDescent="0.3">
      <c r="A60" s="19"/>
      <c r="B60" s="19"/>
      <c r="C60" s="19"/>
      <c r="D60" s="19"/>
      <c r="E60" s="19"/>
    </row>
    <row r="61" spans="1:5" x14ac:dyDescent="0.3">
      <c r="A61" s="19"/>
      <c r="B61" s="19"/>
      <c r="C61" s="19"/>
      <c r="D61" s="19"/>
      <c r="E61" s="19"/>
    </row>
    <row r="62" spans="1:5" x14ac:dyDescent="0.3">
      <c r="A62" s="19"/>
      <c r="B62" s="19"/>
      <c r="C62" s="19"/>
      <c r="D62" s="19"/>
      <c r="E62" s="19"/>
    </row>
    <row r="63" spans="1:5" x14ac:dyDescent="0.3">
      <c r="A63" s="19"/>
      <c r="B63" s="19"/>
      <c r="C63" s="19"/>
      <c r="D63" s="19"/>
      <c r="E63" s="19"/>
    </row>
    <row r="64" spans="1:5" x14ac:dyDescent="0.3">
      <c r="A64" s="19"/>
      <c r="B64" s="19"/>
      <c r="C64" s="19"/>
      <c r="D64" s="19"/>
      <c r="E64" s="19"/>
    </row>
    <row r="65" spans="1:5" x14ac:dyDescent="0.3">
      <c r="A65" s="19"/>
      <c r="B65" s="19"/>
      <c r="C65" s="19"/>
      <c r="D65" s="19"/>
      <c r="E65" s="19"/>
    </row>
    <row r="66" spans="1:5" x14ac:dyDescent="0.3">
      <c r="A66" s="19"/>
      <c r="B66" s="19"/>
      <c r="C66" s="19"/>
      <c r="D66" s="19"/>
      <c r="E66" s="19"/>
    </row>
    <row r="67" spans="1:5" x14ac:dyDescent="0.3">
      <c r="A67" s="19"/>
      <c r="B67" s="19"/>
      <c r="C67" s="19"/>
      <c r="D67" s="19"/>
      <c r="E67" s="19"/>
    </row>
    <row r="68" spans="1:5" x14ac:dyDescent="0.3">
      <c r="A68" s="19"/>
      <c r="B68" s="19"/>
      <c r="C68" s="19"/>
      <c r="D68" s="19"/>
      <c r="E68" s="19"/>
    </row>
    <row r="69" spans="1:5" x14ac:dyDescent="0.3">
      <c r="A69" s="19"/>
      <c r="B69" s="19"/>
      <c r="C69" s="19"/>
      <c r="D69" s="19"/>
      <c r="E69" s="19"/>
    </row>
    <row r="70" spans="1:5" x14ac:dyDescent="0.3">
      <c r="A70" s="19"/>
      <c r="B70" s="19"/>
      <c r="C70" s="19"/>
      <c r="D70" s="19"/>
      <c r="E70" s="19"/>
    </row>
    <row r="71" spans="1:5" x14ac:dyDescent="0.3">
      <c r="A71" s="19"/>
      <c r="B71" s="19"/>
      <c r="C71" s="19"/>
      <c r="D71" s="19"/>
      <c r="E71" s="19"/>
    </row>
    <row r="72" spans="1:5" x14ac:dyDescent="0.3">
      <c r="A72" s="19"/>
      <c r="B72" s="19"/>
      <c r="C72" s="19"/>
      <c r="D72" s="19"/>
      <c r="E72" s="19"/>
    </row>
    <row r="73" spans="1:5" x14ac:dyDescent="0.3">
      <c r="A73" s="19"/>
      <c r="B73" s="19"/>
      <c r="C73" s="19"/>
      <c r="D73" s="19"/>
      <c r="E73" s="19"/>
    </row>
    <row r="74" spans="1:5" x14ac:dyDescent="0.3">
      <c r="A74" s="19"/>
      <c r="B74" s="19"/>
      <c r="C74" s="19"/>
      <c r="D74" s="19"/>
      <c r="E74" s="19"/>
    </row>
    <row r="75" spans="1:5" x14ac:dyDescent="0.3">
      <c r="A75" s="19"/>
      <c r="B75" s="19"/>
      <c r="C75" s="19"/>
      <c r="D75" s="19"/>
      <c r="E75" s="19"/>
    </row>
    <row r="76" spans="1:5" x14ac:dyDescent="0.3">
      <c r="A76" s="19"/>
      <c r="B76" s="19"/>
      <c r="C76" s="19"/>
      <c r="D76" s="19"/>
      <c r="E76" s="19"/>
    </row>
    <row r="77" spans="1:5" x14ac:dyDescent="0.3">
      <c r="A77" s="19"/>
      <c r="B77" s="19"/>
      <c r="C77" s="19"/>
      <c r="D77" s="19"/>
      <c r="E77" s="19"/>
    </row>
    <row r="78" spans="1:5" x14ac:dyDescent="0.3">
      <c r="A78" s="19"/>
      <c r="B78" s="19"/>
      <c r="C78" s="19"/>
      <c r="D78" s="19"/>
      <c r="E78" s="19"/>
    </row>
    <row r="79" spans="1:5" x14ac:dyDescent="0.3">
      <c r="A79" s="19"/>
      <c r="B79" s="19"/>
      <c r="C79" s="19"/>
      <c r="D79" s="19"/>
      <c r="E79" s="19"/>
    </row>
    <row r="80" spans="1:5" x14ac:dyDescent="0.3">
      <c r="A80" s="19"/>
      <c r="B80" s="19"/>
      <c r="C80" s="19"/>
      <c r="D80" s="19"/>
      <c r="E80" s="19"/>
    </row>
    <row r="81" spans="1:5" x14ac:dyDescent="0.3">
      <c r="A81" s="19"/>
      <c r="B81" s="19"/>
      <c r="C81" s="19"/>
      <c r="D81" s="19"/>
      <c r="E81" s="19"/>
    </row>
    <row r="82" spans="1:5" x14ac:dyDescent="0.3">
      <c r="A82" s="19"/>
      <c r="B82" s="19"/>
      <c r="C82" s="19"/>
      <c r="D82" s="19"/>
      <c r="E82" s="19"/>
    </row>
    <row r="83" spans="1:5" x14ac:dyDescent="0.3">
      <c r="A83" s="19"/>
      <c r="B83" s="19"/>
      <c r="C83" s="19"/>
      <c r="D83" s="19"/>
      <c r="E83" s="19"/>
    </row>
    <row r="84" spans="1:5" x14ac:dyDescent="0.3">
      <c r="A84" s="19"/>
      <c r="B84" s="19"/>
      <c r="C84" s="19"/>
      <c r="D84" s="19"/>
      <c r="E84" s="19"/>
    </row>
    <row r="85" spans="1:5" x14ac:dyDescent="0.3">
      <c r="A85" s="19"/>
      <c r="B85" s="19"/>
      <c r="C85" s="19"/>
      <c r="D85" s="19"/>
      <c r="E85" s="19"/>
    </row>
    <row r="86" spans="1:5" x14ac:dyDescent="0.3">
      <c r="A86" s="19"/>
      <c r="B86" s="19"/>
      <c r="C86" s="19"/>
      <c r="D86" s="19"/>
      <c r="E86" s="19"/>
    </row>
    <row r="87" spans="1:5" x14ac:dyDescent="0.3">
      <c r="A87" s="19"/>
      <c r="B87" s="19"/>
      <c r="C87" s="19"/>
      <c r="D87" s="19"/>
      <c r="E87" s="19"/>
    </row>
    <row r="88" spans="1:5" x14ac:dyDescent="0.3">
      <c r="A88" s="19"/>
      <c r="B88" s="19"/>
      <c r="C88" s="19"/>
      <c r="D88" s="19"/>
      <c r="E88" s="19"/>
    </row>
    <row r="89" spans="1:5" x14ac:dyDescent="0.3">
      <c r="A89" s="19"/>
      <c r="B89" s="19"/>
      <c r="C89" s="19"/>
      <c r="D89" s="19"/>
      <c r="E89" s="19"/>
    </row>
    <row r="90" spans="1:5" x14ac:dyDescent="0.3">
      <c r="A90" s="19"/>
      <c r="B90" s="19"/>
      <c r="C90" s="19"/>
      <c r="D90" s="19"/>
      <c r="E90" s="19"/>
    </row>
    <row r="91" spans="1:5" x14ac:dyDescent="0.3">
      <c r="A91" s="19"/>
      <c r="B91" s="19"/>
      <c r="C91" s="19"/>
      <c r="D91" s="19"/>
      <c r="E91" s="19"/>
    </row>
    <row r="92" spans="1:5" x14ac:dyDescent="0.3">
      <c r="A92" s="19"/>
      <c r="B92" s="19"/>
      <c r="C92" s="19"/>
      <c r="D92" s="19"/>
      <c r="E92" s="19"/>
    </row>
    <row r="93" spans="1:5" x14ac:dyDescent="0.3">
      <c r="A93" s="19"/>
      <c r="B93" s="19"/>
      <c r="C93" s="19"/>
      <c r="D93" s="19"/>
      <c r="E93" s="19"/>
    </row>
    <row r="94" spans="1:5" x14ac:dyDescent="0.3">
      <c r="A94" s="19"/>
      <c r="B94" s="19"/>
      <c r="C94" s="19"/>
      <c r="D94" s="19"/>
      <c r="E94" s="19"/>
    </row>
    <row r="95" spans="1:5" x14ac:dyDescent="0.3">
      <c r="A95" s="19"/>
      <c r="B95" s="19"/>
      <c r="C95" s="19"/>
      <c r="D95" s="19"/>
      <c r="E95" s="19"/>
    </row>
    <row r="96" spans="1:5" x14ac:dyDescent="0.3">
      <c r="A96" s="19"/>
      <c r="B96" s="19"/>
      <c r="C96" s="19"/>
      <c r="D96" s="19"/>
      <c r="E96" s="19"/>
    </row>
    <row r="97" spans="1:5" x14ac:dyDescent="0.3">
      <c r="A97" s="19"/>
      <c r="B97" s="19"/>
      <c r="C97" s="19"/>
      <c r="D97" s="19"/>
      <c r="E97" s="19"/>
    </row>
    <row r="98" spans="1:5" x14ac:dyDescent="0.3">
      <c r="A98" s="19"/>
      <c r="B98" s="19"/>
      <c r="C98" s="19"/>
      <c r="D98" s="19"/>
      <c r="E98" s="19"/>
    </row>
    <row r="99" spans="1:5" x14ac:dyDescent="0.3">
      <c r="A99" s="19"/>
      <c r="B99" s="19"/>
      <c r="C99" s="19"/>
      <c r="D99" s="19"/>
      <c r="E99" s="19"/>
    </row>
    <row r="100" spans="1:5" x14ac:dyDescent="0.3">
      <c r="A100" s="19"/>
      <c r="B100" s="19"/>
      <c r="C100" s="19"/>
      <c r="D100" s="19"/>
      <c r="E100" s="19"/>
    </row>
    <row r="101" spans="1:5" x14ac:dyDescent="0.3">
      <c r="A101" s="19"/>
      <c r="B101" s="19"/>
      <c r="C101" s="19"/>
      <c r="D101" s="19"/>
      <c r="E101" s="19"/>
    </row>
    <row r="102" spans="1:5" x14ac:dyDescent="0.3">
      <c r="A102" s="19"/>
      <c r="B102" s="19"/>
      <c r="C102" s="19"/>
      <c r="D102" s="19"/>
      <c r="E102" s="19"/>
    </row>
    <row r="103" spans="1:5" x14ac:dyDescent="0.3">
      <c r="A103" s="19"/>
      <c r="B103" s="19"/>
      <c r="C103" s="19"/>
      <c r="D103" s="19"/>
      <c r="E103" s="19"/>
    </row>
    <row r="104" spans="1:5" x14ac:dyDescent="0.3">
      <c r="A104" s="19"/>
      <c r="B104" s="19"/>
      <c r="C104" s="19"/>
      <c r="D104" s="19"/>
      <c r="E104" s="19"/>
    </row>
    <row r="105" spans="1:5" x14ac:dyDescent="0.3">
      <c r="A105" s="19"/>
      <c r="B105" s="19"/>
      <c r="C105" s="19"/>
      <c r="D105" s="19"/>
      <c r="E105" s="19"/>
    </row>
    <row r="106" spans="1:5" x14ac:dyDescent="0.3">
      <c r="A106" s="19"/>
      <c r="B106" s="19"/>
      <c r="C106" s="19"/>
      <c r="D106" s="19"/>
      <c r="E106" s="19"/>
    </row>
    <row r="107" spans="1:5" x14ac:dyDescent="0.3">
      <c r="A107" s="19"/>
      <c r="B107" s="19"/>
      <c r="C107" s="19"/>
      <c r="D107" s="19"/>
      <c r="E107" s="19"/>
    </row>
    <row r="108" spans="1:5" x14ac:dyDescent="0.3">
      <c r="A108" s="19"/>
      <c r="B108" s="19"/>
      <c r="C108" s="19"/>
      <c r="D108" s="19"/>
      <c r="E108" s="19"/>
    </row>
    <row r="109" spans="1:5" x14ac:dyDescent="0.3">
      <c r="A109" s="19"/>
      <c r="B109" s="19"/>
      <c r="C109" s="19"/>
      <c r="D109" s="19"/>
      <c r="E109" s="19"/>
    </row>
    <row r="110" spans="1:5" x14ac:dyDescent="0.3">
      <c r="A110" s="19"/>
      <c r="B110" s="19"/>
      <c r="C110" s="19"/>
      <c r="D110" s="19"/>
      <c r="E110" s="19"/>
    </row>
    <row r="111" spans="1:5" x14ac:dyDescent="0.3">
      <c r="A111" s="19"/>
      <c r="B111" s="19"/>
      <c r="C111" s="19"/>
      <c r="D111" s="19"/>
      <c r="E111" s="19"/>
    </row>
    <row r="112" spans="1:5" x14ac:dyDescent="0.3">
      <c r="A112" s="19"/>
      <c r="B112" s="19"/>
      <c r="C112" s="19"/>
      <c r="D112" s="19"/>
      <c r="E112" s="19"/>
    </row>
    <row r="113" spans="1:5" x14ac:dyDescent="0.3">
      <c r="A113" s="19"/>
      <c r="B113" s="19"/>
      <c r="C113" s="19"/>
      <c r="D113" s="19"/>
      <c r="E113" s="19"/>
    </row>
    <row r="114" spans="1:5" x14ac:dyDescent="0.3">
      <c r="A114" s="19"/>
      <c r="B114" s="19"/>
      <c r="C114" s="19"/>
      <c r="D114" s="19"/>
      <c r="E114" s="19"/>
    </row>
    <row r="115" spans="1:5" x14ac:dyDescent="0.3">
      <c r="A115" s="19"/>
      <c r="B115" s="19"/>
      <c r="C115" s="19"/>
      <c r="D115" s="19"/>
      <c r="E115" s="19"/>
    </row>
    <row r="116" spans="1:5" x14ac:dyDescent="0.3">
      <c r="A116" s="19"/>
      <c r="B116" s="19"/>
      <c r="C116" s="19"/>
      <c r="D116" s="19"/>
      <c r="E116" s="19"/>
    </row>
    <row r="117" spans="1:5" x14ac:dyDescent="0.3">
      <c r="A117" s="19"/>
      <c r="B117" s="19"/>
      <c r="C117" s="19"/>
      <c r="D117" s="19"/>
      <c r="E117" s="19"/>
    </row>
    <row r="118" spans="1:5" x14ac:dyDescent="0.3">
      <c r="A118" s="19"/>
      <c r="B118" s="19"/>
      <c r="C118" s="19"/>
      <c r="D118" s="19"/>
      <c r="E118" s="19"/>
    </row>
    <row r="119" spans="1:5" x14ac:dyDescent="0.3">
      <c r="A119" s="19"/>
      <c r="B119" s="19"/>
      <c r="C119" s="19"/>
      <c r="D119" s="19"/>
      <c r="E119" s="19"/>
    </row>
    <row r="120" spans="1:5" x14ac:dyDescent="0.3">
      <c r="A120" s="19"/>
      <c r="B120" s="19"/>
      <c r="C120" s="19"/>
      <c r="D120" s="19"/>
      <c r="E120" s="19"/>
    </row>
    <row r="121" spans="1:5" x14ac:dyDescent="0.3">
      <c r="A121" s="19"/>
      <c r="B121" s="19"/>
      <c r="C121" s="19"/>
      <c r="D121" s="19"/>
      <c r="E121" s="19"/>
    </row>
    <row r="122" spans="1:5" x14ac:dyDescent="0.3">
      <c r="A122" s="19"/>
      <c r="B122" s="19"/>
      <c r="C122" s="19"/>
      <c r="D122" s="19"/>
      <c r="E122" s="19"/>
    </row>
    <row r="123" spans="1:5" x14ac:dyDescent="0.3">
      <c r="A123" s="19"/>
      <c r="B123" s="19"/>
      <c r="C123" s="19"/>
      <c r="D123" s="19"/>
      <c r="E123" s="19"/>
    </row>
    <row r="124" spans="1:5" x14ac:dyDescent="0.3">
      <c r="A124" s="19"/>
      <c r="B124" s="19"/>
      <c r="C124" s="19"/>
      <c r="D124" s="19"/>
      <c r="E124" s="19"/>
    </row>
    <row r="125" spans="1:5" x14ac:dyDescent="0.3">
      <c r="A125" s="19"/>
      <c r="B125" s="19"/>
      <c r="C125" s="19"/>
      <c r="D125" s="19"/>
      <c r="E125" s="19"/>
    </row>
    <row r="126" spans="1:5" x14ac:dyDescent="0.3">
      <c r="A126" s="19"/>
      <c r="B126" s="19"/>
      <c r="C126" s="19"/>
      <c r="D126" s="19"/>
      <c r="E126" s="19"/>
    </row>
    <row r="127" spans="1:5" x14ac:dyDescent="0.3">
      <c r="A127" s="19"/>
      <c r="B127" s="19"/>
      <c r="C127" s="19"/>
      <c r="D127" s="19"/>
      <c r="E127" s="19"/>
    </row>
    <row r="128" spans="1:5" x14ac:dyDescent="0.3">
      <c r="A128" s="19"/>
      <c r="B128" s="19"/>
      <c r="C128" s="19"/>
      <c r="D128" s="19"/>
      <c r="E128" s="19"/>
    </row>
    <row r="129" spans="1:5" x14ac:dyDescent="0.3">
      <c r="A129" s="19"/>
      <c r="B129" s="19"/>
      <c r="C129" s="19"/>
      <c r="D129" s="19"/>
      <c r="E129" s="19"/>
    </row>
    <row r="130" spans="1:5" x14ac:dyDescent="0.3">
      <c r="A130" s="19"/>
      <c r="B130" s="19"/>
      <c r="C130" s="19"/>
      <c r="D130" s="19"/>
      <c r="E130" s="19"/>
    </row>
    <row r="131" spans="1:5" x14ac:dyDescent="0.3">
      <c r="A131" s="19"/>
      <c r="B131" s="19"/>
      <c r="C131" s="19"/>
      <c r="D131" s="19"/>
      <c r="E131" s="19"/>
    </row>
    <row r="132" spans="1:5" x14ac:dyDescent="0.3">
      <c r="A132" s="19"/>
      <c r="B132" s="19"/>
      <c r="C132" s="19"/>
      <c r="D132" s="19"/>
      <c r="E132" s="19"/>
    </row>
    <row r="133" spans="1:5" x14ac:dyDescent="0.3">
      <c r="A133" s="19"/>
      <c r="B133" s="19"/>
      <c r="C133" s="19"/>
      <c r="D133" s="19"/>
      <c r="E133" s="19"/>
    </row>
    <row r="134" spans="1:5" x14ac:dyDescent="0.3">
      <c r="A134" s="19"/>
      <c r="B134" s="19"/>
      <c r="C134" s="19"/>
      <c r="D134" s="19"/>
      <c r="E134" s="19"/>
    </row>
    <row r="135" spans="1:5" x14ac:dyDescent="0.3">
      <c r="A135" s="19"/>
      <c r="B135" s="19"/>
      <c r="C135" s="19"/>
      <c r="D135" s="19"/>
      <c r="E135" s="19"/>
    </row>
    <row r="136" spans="1:5" x14ac:dyDescent="0.3">
      <c r="A136" s="19"/>
      <c r="B136" s="19"/>
      <c r="C136" s="19"/>
      <c r="D136" s="19"/>
      <c r="E136" s="19"/>
    </row>
    <row r="137" spans="1:5" x14ac:dyDescent="0.3">
      <c r="A137" s="19"/>
      <c r="B137" s="19"/>
      <c r="C137" s="19"/>
      <c r="D137" s="19"/>
      <c r="E137" s="19"/>
    </row>
    <row r="138" spans="1:5" x14ac:dyDescent="0.3">
      <c r="A138" s="19"/>
      <c r="B138" s="19"/>
      <c r="C138" s="19"/>
      <c r="D138" s="19"/>
      <c r="E138" s="19"/>
    </row>
    <row r="139" spans="1:5" x14ac:dyDescent="0.3">
      <c r="A139" s="19"/>
      <c r="B139" s="19"/>
      <c r="C139" s="19"/>
      <c r="D139" s="19"/>
      <c r="E139" s="19"/>
    </row>
    <row r="140" spans="1:5" x14ac:dyDescent="0.3">
      <c r="A140" s="19"/>
      <c r="B140" s="19"/>
      <c r="C140" s="19"/>
      <c r="D140" s="19"/>
      <c r="E140" s="19"/>
    </row>
    <row r="141" spans="1:5" x14ac:dyDescent="0.3">
      <c r="A141" s="19"/>
      <c r="B141" s="19"/>
      <c r="C141" s="19"/>
      <c r="D141" s="19"/>
      <c r="E141" s="19"/>
    </row>
    <row r="142" spans="1:5" x14ac:dyDescent="0.3">
      <c r="A142" s="19"/>
      <c r="B142" s="19"/>
      <c r="C142" s="19"/>
      <c r="D142" s="19"/>
      <c r="E142" s="19"/>
    </row>
    <row r="143" spans="1:5" x14ac:dyDescent="0.3">
      <c r="A143" s="19"/>
      <c r="B143" s="19"/>
      <c r="C143" s="19"/>
      <c r="D143" s="19"/>
      <c r="E143" s="19"/>
    </row>
    <row r="144" spans="1:5" x14ac:dyDescent="0.3">
      <c r="A144" s="19"/>
      <c r="B144" s="19"/>
      <c r="C144" s="19"/>
      <c r="D144" s="19"/>
      <c r="E144" s="19"/>
    </row>
    <row r="145" spans="1:5" x14ac:dyDescent="0.3">
      <c r="A145" s="19"/>
      <c r="B145" s="19"/>
      <c r="C145" s="19"/>
      <c r="D145" s="19"/>
      <c r="E145" s="19"/>
    </row>
    <row r="146" spans="1:5" x14ac:dyDescent="0.3">
      <c r="A146" s="19"/>
      <c r="B146" s="19"/>
      <c r="C146" s="19"/>
      <c r="D146" s="19"/>
      <c r="E146" s="19"/>
    </row>
    <row r="147" spans="1:5" x14ac:dyDescent="0.3">
      <c r="A147" s="19"/>
      <c r="B147" s="19"/>
      <c r="C147" s="19"/>
      <c r="D147" s="19"/>
      <c r="E147" s="19"/>
    </row>
    <row r="148" spans="1:5" x14ac:dyDescent="0.3">
      <c r="A148" s="19"/>
      <c r="B148" s="19"/>
      <c r="C148" s="19"/>
      <c r="D148" s="19"/>
      <c r="E148" s="19"/>
    </row>
    <row r="149" spans="1:5" x14ac:dyDescent="0.3">
      <c r="A149" s="19"/>
      <c r="B149" s="19"/>
      <c r="C149" s="19"/>
      <c r="D149" s="19"/>
      <c r="E149" s="19"/>
    </row>
    <row r="150" spans="1:5" x14ac:dyDescent="0.3">
      <c r="A150" s="19"/>
      <c r="B150" s="19"/>
      <c r="C150" s="19"/>
      <c r="D150" s="19"/>
      <c r="E150" s="19"/>
    </row>
    <row r="151" spans="1:5" x14ac:dyDescent="0.3">
      <c r="A151" s="19"/>
      <c r="B151" s="19"/>
      <c r="C151" s="19"/>
      <c r="D151" s="19"/>
      <c r="E151" s="19"/>
    </row>
    <row r="152" spans="1:5" x14ac:dyDescent="0.3">
      <c r="A152" s="19"/>
      <c r="B152" s="19"/>
      <c r="C152" s="19"/>
      <c r="D152" s="19"/>
      <c r="E152" s="19"/>
    </row>
    <row r="153" spans="1:5" x14ac:dyDescent="0.3">
      <c r="A153" s="19"/>
      <c r="B153" s="19"/>
      <c r="C153" s="19"/>
      <c r="D153" s="19"/>
      <c r="E153" s="19"/>
    </row>
    <row r="154" spans="1:5" x14ac:dyDescent="0.3">
      <c r="A154" s="19"/>
      <c r="B154" s="19"/>
      <c r="C154" s="19"/>
      <c r="D154" s="19"/>
      <c r="E154" s="19"/>
    </row>
    <row r="155" spans="1:5" x14ac:dyDescent="0.3">
      <c r="A155" s="19"/>
      <c r="B155" s="19"/>
      <c r="C155" s="19"/>
      <c r="D155" s="19"/>
      <c r="E155" s="19"/>
    </row>
    <row r="156" spans="1:5" x14ac:dyDescent="0.3">
      <c r="A156" s="19"/>
      <c r="B156" s="19"/>
      <c r="C156" s="19"/>
      <c r="D156" s="19"/>
      <c r="E156" s="19"/>
    </row>
    <row r="157" spans="1:5" x14ac:dyDescent="0.3">
      <c r="A157" s="19"/>
      <c r="B157" s="19"/>
      <c r="C157" s="19"/>
      <c r="D157" s="19"/>
      <c r="E157" s="19"/>
    </row>
    <row r="158" spans="1:5" x14ac:dyDescent="0.3">
      <c r="A158" s="19"/>
      <c r="B158" s="19"/>
      <c r="C158" s="19"/>
      <c r="D158" s="19"/>
      <c r="E158" s="19"/>
    </row>
    <row r="159" spans="1:5" x14ac:dyDescent="0.3">
      <c r="A159" s="19"/>
      <c r="B159" s="19"/>
      <c r="C159" s="19"/>
      <c r="D159" s="19"/>
      <c r="E159" s="19"/>
    </row>
    <row r="160" spans="1:5" x14ac:dyDescent="0.3">
      <c r="A160" s="19"/>
      <c r="B160" s="19"/>
      <c r="C160" s="19"/>
      <c r="D160" s="19"/>
      <c r="E160" s="19"/>
    </row>
    <row r="161" spans="1:5" x14ac:dyDescent="0.3">
      <c r="A161" s="19"/>
      <c r="B161" s="19"/>
      <c r="C161" s="19"/>
      <c r="D161" s="19"/>
      <c r="E161" s="19"/>
    </row>
    <row r="162" spans="1:5" x14ac:dyDescent="0.3">
      <c r="A162" s="19"/>
      <c r="B162" s="19"/>
      <c r="C162" s="19"/>
      <c r="D162" s="19"/>
      <c r="E162" s="19"/>
    </row>
    <row r="163" spans="1:5" x14ac:dyDescent="0.3">
      <c r="A163" s="19"/>
      <c r="B163" s="19"/>
      <c r="C163" s="19"/>
      <c r="D163" s="19"/>
      <c r="E163" s="19"/>
    </row>
    <row r="164" spans="1:5" x14ac:dyDescent="0.3">
      <c r="A164" s="19"/>
      <c r="B164" s="19"/>
      <c r="C164" s="19"/>
      <c r="D164" s="19"/>
      <c r="E164" s="19"/>
    </row>
    <row r="165" spans="1:5" x14ac:dyDescent="0.3">
      <c r="A165" s="19"/>
      <c r="B165" s="19"/>
      <c r="C165" s="19"/>
      <c r="D165" s="19"/>
      <c r="E165" s="19"/>
    </row>
    <row r="166" spans="1:5" x14ac:dyDescent="0.3">
      <c r="A166" s="19"/>
      <c r="B166" s="19"/>
      <c r="C166" s="19"/>
      <c r="D166" s="19"/>
      <c r="E166" s="19"/>
    </row>
    <row r="167" spans="1:5" x14ac:dyDescent="0.3">
      <c r="A167" s="19"/>
      <c r="B167" s="19"/>
      <c r="C167" s="19"/>
      <c r="D167" s="19"/>
      <c r="E167" s="19"/>
    </row>
    <row r="168" spans="1:5" x14ac:dyDescent="0.3">
      <c r="A168" s="19"/>
      <c r="B168" s="19"/>
      <c r="C168" s="19"/>
      <c r="D168" s="19"/>
      <c r="E168" s="19"/>
    </row>
    <row r="169" spans="1:5" x14ac:dyDescent="0.3">
      <c r="A169" s="19"/>
      <c r="B169" s="19"/>
      <c r="C169" s="19"/>
      <c r="D169" s="19"/>
      <c r="E169" s="19"/>
    </row>
    <row r="170" spans="1:5" x14ac:dyDescent="0.3">
      <c r="A170" s="19"/>
      <c r="B170" s="19"/>
      <c r="C170" s="19"/>
      <c r="D170" s="19"/>
      <c r="E170" s="19"/>
    </row>
    <row r="171" spans="1:5" x14ac:dyDescent="0.3">
      <c r="A171" s="19"/>
      <c r="B171" s="19"/>
      <c r="C171" s="19"/>
      <c r="D171" s="19"/>
      <c r="E171" s="19"/>
    </row>
    <row r="172" spans="1:5" x14ac:dyDescent="0.3">
      <c r="A172" s="19"/>
      <c r="B172" s="19"/>
      <c r="C172" s="19"/>
      <c r="D172" s="19"/>
      <c r="E172" s="19"/>
    </row>
    <row r="173" spans="1:5" x14ac:dyDescent="0.3">
      <c r="A173" s="19"/>
      <c r="B173" s="19"/>
      <c r="C173" s="19"/>
      <c r="D173" s="19"/>
      <c r="E173" s="19"/>
    </row>
    <row r="174" spans="1:5" x14ac:dyDescent="0.3">
      <c r="A174" s="19"/>
      <c r="B174" s="19"/>
      <c r="C174" s="19"/>
      <c r="D174" s="19"/>
      <c r="E174" s="19"/>
    </row>
    <row r="175" spans="1:5" x14ac:dyDescent="0.3">
      <c r="A175" s="19"/>
      <c r="B175" s="19"/>
      <c r="C175" s="19"/>
      <c r="D175" s="19"/>
      <c r="E175" s="19"/>
    </row>
    <row r="176" spans="1:5" x14ac:dyDescent="0.3">
      <c r="A176" s="19"/>
      <c r="B176" s="19"/>
      <c r="C176" s="19"/>
      <c r="D176" s="19"/>
      <c r="E176" s="19"/>
    </row>
    <row r="177" spans="1:5" x14ac:dyDescent="0.3">
      <c r="A177" s="19"/>
      <c r="B177" s="19"/>
      <c r="C177" s="19"/>
      <c r="D177" s="19"/>
      <c r="E177" s="19"/>
    </row>
    <row r="178" spans="1:5" x14ac:dyDescent="0.3">
      <c r="A178" s="19"/>
      <c r="B178" s="19"/>
      <c r="C178" s="19"/>
      <c r="D178" s="19"/>
      <c r="E178" s="19"/>
    </row>
    <row r="179" spans="1:5" x14ac:dyDescent="0.3">
      <c r="A179" s="19"/>
      <c r="B179" s="19"/>
      <c r="C179" s="19"/>
      <c r="D179" s="19"/>
      <c r="E179" s="19"/>
    </row>
    <row r="180" spans="1:5" x14ac:dyDescent="0.3">
      <c r="A180" s="19"/>
      <c r="B180" s="19"/>
      <c r="C180" s="19"/>
      <c r="D180" s="19"/>
      <c r="E180" s="19"/>
    </row>
    <row r="181" spans="1:5" x14ac:dyDescent="0.3">
      <c r="A181" s="19"/>
      <c r="B181" s="19"/>
      <c r="C181" s="19"/>
      <c r="D181" s="19"/>
      <c r="E181" s="19"/>
    </row>
    <row r="182" spans="1:5" x14ac:dyDescent="0.3">
      <c r="A182" s="19"/>
      <c r="B182" s="19"/>
      <c r="C182" s="19"/>
      <c r="D182" s="19"/>
      <c r="E182" s="19"/>
    </row>
    <row r="183" spans="1:5" x14ac:dyDescent="0.3">
      <c r="A183" s="19"/>
      <c r="B183" s="19"/>
      <c r="C183" s="19"/>
      <c r="D183" s="19"/>
      <c r="E183" s="19"/>
    </row>
    <row r="184" spans="1:5" x14ac:dyDescent="0.3">
      <c r="A184" s="19"/>
      <c r="B184" s="19"/>
      <c r="C184" s="19"/>
      <c r="D184" s="19"/>
      <c r="E184" s="19"/>
    </row>
    <row r="185" spans="1:5" x14ac:dyDescent="0.3">
      <c r="A185" s="19"/>
      <c r="B185" s="19"/>
      <c r="C185" s="19"/>
      <c r="D185" s="19"/>
      <c r="E185" s="19"/>
    </row>
    <row r="186" spans="1:5" x14ac:dyDescent="0.3">
      <c r="A186" s="19"/>
      <c r="B186" s="19"/>
      <c r="C186" s="19"/>
      <c r="D186" s="19"/>
      <c r="E186" s="19"/>
    </row>
    <row r="187" spans="1:5" x14ac:dyDescent="0.3">
      <c r="A187" s="19"/>
      <c r="B187" s="19"/>
      <c r="C187" s="19"/>
      <c r="D187" s="19"/>
      <c r="E187" s="19"/>
    </row>
    <row r="188" spans="1:5" x14ac:dyDescent="0.3">
      <c r="A188" s="19"/>
      <c r="B188" s="19"/>
      <c r="C188" s="19"/>
      <c r="D188" s="19"/>
      <c r="E188" s="19"/>
    </row>
    <row r="189" spans="1:5" x14ac:dyDescent="0.3">
      <c r="A189" s="19"/>
      <c r="B189" s="19"/>
      <c r="C189" s="19"/>
      <c r="D189" s="19"/>
      <c r="E189" s="19"/>
    </row>
    <row r="190" spans="1:5" x14ac:dyDescent="0.3">
      <c r="A190" s="19"/>
      <c r="B190" s="19"/>
      <c r="C190" s="19"/>
      <c r="D190" s="19"/>
      <c r="E190" s="19"/>
    </row>
    <row r="191" spans="1:5" x14ac:dyDescent="0.3">
      <c r="A191" s="19"/>
      <c r="B191" s="19"/>
      <c r="C191" s="19"/>
      <c r="D191" s="19"/>
      <c r="E191" s="19"/>
    </row>
    <row r="192" spans="1:5" x14ac:dyDescent="0.3">
      <c r="A192" s="19"/>
      <c r="B192" s="19"/>
      <c r="C192" s="19"/>
      <c r="D192" s="19"/>
      <c r="E192" s="19"/>
    </row>
    <row r="193" spans="1:5" x14ac:dyDescent="0.3">
      <c r="A193" s="19"/>
      <c r="B193" s="19"/>
      <c r="C193" s="19"/>
      <c r="D193" s="19"/>
      <c r="E193" s="19"/>
    </row>
    <row r="194" spans="1:5" x14ac:dyDescent="0.3">
      <c r="A194" s="19"/>
      <c r="B194" s="19"/>
      <c r="C194" s="19"/>
      <c r="D194" s="19"/>
      <c r="E194" s="19"/>
    </row>
    <row r="195" spans="1:5" x14ac:dyDescent="0.3">
      <c r="A195" s="19"/>
      <c r="B195" s="19"/>
      <c r="C195" s="19"/>
      <c r="D195" s="19"/>
      <c r="E195" s="19"/>
    </row>
    <row r="196" spans="1:5" x14ac:dyDescent="0.3">
      <c r="A196" s="19"/>
      <c r="B196" s="19"/>
      <c r="C196" s="19"/>
      <c r="D196" s="19"/>
      <c r="E196" s="19"/>
    </row>
    <row r="197" spans="1:5" x14ac:dyDescent="0.3">
      <c r="A197" s="19"/>
      <c r="B197" s="19"/>
      <c r="C197" s="19"/>
      <c r="D197" s="19"/>
      <c r="E197" s="19"/>
    </row>
    <row r="198" spans="1:5" x14ac:dyDescent="0.3">
      <c r="A198" s="19"/>
      <c r="B198" s="19"/>
      <c r="C198" s="19"/>
      <c r="D198" s="19"/>
      <c r="E198" s="19"/>
    </row>
    <row r="199" spans="1:5" x14ac:dyDescent="0.3">
      <c r="A199" s="19"/>
      <c r="B199" s="19"/>
      <c r="C199" s="19"/>
      <c r="D199" s="19"/>
      <c r="E199" s="19"/>
    </row>
    <row r="200" spans="1:5" x14ac:dyDescent="0.3">
      <c r="A200" s="19"/>
      <c r="B200" s="19"/>
      <c r="C200" s="19"/>
      <c r="D200" s="19"/>
      <c r="E200" s="19"/>
    </row>
    <row r="201" spans="1:5" x14ac:dyDescent="0.3">
      <c r="A201" s="19"/>
      <c r="B201" s="19"/>
      <c r="C201" s="19"/>
      <c r="D201" s="19"/>
      <c r="E201" s="19"/>
    </row>
    <row r="202" spans="1:5" x14ac:dyDescent="0.3">
      <c r="A202" s="19"/>
      <c r="B202" s="19"/>
      <c r="C202" s="19"/>
      <c r="D202" s="19"/>
      <c r="E202" s="19"/>
    </row>
    <row r="203" spans="1:5" x14ac:dyDescent="0.3">
      <c r="A203" s="19"/>
      <c r="B203" s="19"/>
      <c r="C203" s="19"/>
      <c r="D203" s="19"/>
      <c r="E203" s="19"/>
    </row>
    <row r="204" spans="1:5" x14ac:dyDescent="0.3">
      <c r="A204" s="19"/>
      <c r="B204" s="19"/>
      <c r="C204" s="19"/>
      <c r="D204" s="19"/>
      <c r="E204" s="19"/>
    </row>
    <row r="205" spans="1:5" x14ac:dyDescent="0.3">
      <c r="A205" s="19"/>
      <c r="B205" s="19"/>
      <c r="C205" s="19"/>
      <c r="D205" s="19"/>
      <c r="E205" s="19"/>
    </row>
    <row r="206" spans="1:5" x14ac:dyDescent="0.3">
      <c r="A206" s="19"/>
      <c r="B206" s="19"/>
      <c r="C206" s="19"/>
      <c r="D206" s="19"/>
      <c r="E206" s="19"/>
    </row>
    <row r="207" spans="1:5" x14ac:dyDescent="0.3">
      <c r="A207" s="19"/>
      <c r="B207" s="19"/>
      <c r="C207" s="19"/>
      <c r="D207" s="19"/>
      <c r="E207" s="19"/>
    </row>
    <row r="208" spans="1:5" x14ac:dyDescent="0.3">
      <c r="A208" s="19"/>
      <c r="B208" s="19"/>
      <c r="C208" s="19"/>
      <c r="D208" s="19"/>
      <c r="E208" s="19"/>
    </row>
    <row r="209" spans="1:5" x14ac:dyDescent="0.3">
      <c r="A209" s="19"/>
      <c r="B209" s="19"/>
      <c r="C209" s="19"/>
      <c r="D209" s="19"/>
      <c r="E209" s="19"/>
    </row>
    <row r="210" spans="1:5" x14ac:dyDescent="0.3">
      <c r="A210" s="19"/>
      <c r="B210" s="19"/>
      <c r="C210" s="19"/>
      <c r="D210" s="19"/>
      <c r="E210" s="19"/>
    </row>
    <row r="211" spans="1:5" x14ac:dyDescent="0.3">
      <c r="A211" s="19"/>
      <c r="B211" s="19"/>
      <c r="C211" s="19"/>
      <c r="D211" s="19"/>
      <c r="E211" s="19"/>
    </row>
    <row r="212" spans="1:5" x14ac:dyDescent="0.3">
      <c r="A212" s="19"/>
      <c r="B212" s="19"/>
      <c r="C212" s="19"/>
      <c r="D212" s="19"/>
      <c r="E212" s="19"/>
    </row>
    <row r="213" spans="1:5" x14ac:dyDescent="0.3">
      <c r="A213" s="19"/>
      <c r="B213" s="19"/>
      <c r="C213" s="19"/>
      <c r="D213" s="19"/>
      <c r="E213" s="19"/>
    </row>
    <row r="214" spans="1:5" x14ac:dyDescent="0.3">
      <c r="A214" s="19"/>
      <c r="B214" s="19"/>
      <c r="C214" s="19"/>
      <c r="D214" s="19"/>
      <c r="E214" s="19"/>
    </row>
    <row r="215" spans="1:5" x14ac:dyDescent="0.3">
      <c r="A215" s="19"/>
      <c r="B215" s="19"/>
      <c r="C215" s="19"/>
      <c r="D215" s="19"/>
      <c r="E215" s="19"/>
    </row>
    <row r="216" spans="1:5" x14ac:dyDescent="0.3">
      <c r="A216" s="19"/>
      <c r="B216" s="19"/>
      <c r="C216" s="19"/>
      <c r="D216" s="19"/>
      <c r="E216" s="19"/>
    </row>
    <row r="217" spans="1:5" x14ac:dyDescent="0.3">
      <c r="A217" s="19"/>
      <c r="B217" s="19"/>
      <c r="C217" s="19"/>
      <c r="D217" s="19"/>
      <c r="E217" s="19"/>
    </row>
    <row r="218" spans="1:5" x14ac:dyDescent="0.3">
      <c r="A218" s="19"/>
      <c r="B218" s="19"/>
      <c r="C218" s="19"/>
      <c r="D218" s="19"/>
      <c r="E218" s="19"/>
    </row>
    <row r="219" spans="1:5" x14ac:dyDescent="0.3">
      <c r="A219" s="19"/>
      <c r="B219" s="19"/>
      <c r="C219" s="19"/>
      <c r="D219" s="19"/>
      <c r="E219" s="19"/>
    </row>
    <row r="220" spans="1:5" x14ac:dyDescent="0.3">
      <c r="A220" s="19"/>
      <c r="B220" s="19"/>
      <c r="C220" s="19"/>
      <c r="D220" s="19"/>
      <c r="E220" s="19"/>
    </row>
    <row r="221" spans="1:5" x14ac:dyDescent="0.3">
      <c r="A221" s="19"/>
      <c r="B221" s="19"/>
      <c r="C221" s="19"/>
      <c r="D221" s="19"/>
      <c r="E221" s="19"/>
    </row>
    <row r="222" spans="1:5" x14ac:dyDescent="0.3">
      <c r="A222" s="19"/>
      <c r="B222" s="19"/>
      <c r="C222" s="19"/>
      <c r="D222" s="19"/>
      <c r="E222" s="19"/>
    </row>
    <row r="223" spans="1:5" x14ac:dyDescent="0.3">
      <c r="A223" s="19"/>
      <c r="B223" s="19"/>
      <c r="C223" s="19"/>
      <c r="D223" s="19"/>
      <c r="E223" s="19"/>
    </row>
    <row r="224" spans="1:5" x14ac:dyDescent="0.3">
      <c r="A224" s="19"/>
      <c r="B224" s="19"/>
      <c r="C224" s="19"/>
      <c r="D224" s="19"/>
      <c r="E224" s="19"/>
    </row>
    <row r="225" spans="1:5" x14ac:dyDescent="0.3">
      <c r="A225" s="19"/>
      <c r="B225" s="19"/>
      <c r="C225" s="19"/>
      <c r="D225" s="19"/>
      <c r="E225" s="19"/>
    </row>
    <row r="226" spans="1:5" x14ac:dyDescent="0.3">
      <c r="A226" s="19"/>
      <c r="B226" s="19"/>
      <c r="C226" s="19"/>
      <c r="D226" s="19"/>
      <c r="E226" s="19"/>
    </row>
    <row r="227" spans="1:5" x14ac:dyDescent="0.3">
      <c r="A227" s="19"/>
      <c r="B227" s="19"/>
      <c r="C227" s="19"/>
      <c r="D227" s="19"/>
      <c r="E227" s="19"/>
    </row>
    <row r="228" spans="1:5" x14ac:dyDescent="0.3">
      <c r="A228" s="19"/>
      <c r="B228" s="19"/>
      <c r="C228" s="19"/>
      <c r="D228" s="19"/>
      <c r="E228" s="19"/>
    </row>
    <row r="229" spans="1:5" x14ac:dyDescent="0.3">
      <c r="A229" s="19"/>
      <c r="B229" s="19"/>
      <c r="C229" s="19"/>
      <c r="D229" s="19"/>
      <c r="E229" s="19"/>
    </row>
    <row r="230" spans="1:5" x14ac:dyDescent="0.3">
      <c r="A230" s="19"/>
      <c r="B230" s="19"/>
      <c r="C230" s="19"/>
      <c r="D230" s="19"/>
      <c r="E230" s="19"/>
    </row>
    <row r="231" spans="1:5" x14ac:dyDescent="0.3">
      <c r="A231" s="19"/>
      <c r="B231" s="19"/>
      <c r="C231" s="19"/>
      <c r="D231" s="19"/>
      <c r="E231" s="19"/>
    </row>
    <row r="232" spans="1:5" x14ac:dyDescent="0.3">
      <c r="A232" s="19"/>
      <c r="B232" s="19"/>
      <c r="C232" s="19"/>
      <c r="D232" s="19"/>
      <c r="E232" s="19"/>
    </row>
    <row r="233" spans="1:5" x14ac:dyDescent="0.3">
      <c r="A233" s="19"/>
      <c r="B233" s="19"/>
      <c r="C233" s="19"/>
      <c r="D233" s="19"/>
      <c r="E233" s="19"/>
    </row>
    <row r="234" spans="1:5" x14ac:dyDescent="0.3">
      <c r="A234" s="19"/>
      <c r="B234" s="19"/>
      <c r="C234" s="19"/>
      <c r="D234" s="19"/>
      <c r="E234" s="19"/>
    </row>
    <row r="235" spans="1:5" x14ac:dyDescent="0.3">
      <c r="A235" s="19"/>
      <c r="B235" s="19"/>
      <c r="C235" s="19"/>
      <c r="D235" s="19"/>
      <c r="E235" s="19"/>
    </row>
    <row r="236" spans="1:5" x14ac:dyDescent="0.3">
      <c r="A236" s="19"/>
      <c r="B236" s="19"/>
      <c r="C236" s="19"/>
      <c r="D236" s="19"/>
      <c r="E236" s="19"/>
    </row>
    <row r="237" spans="1:5" x14ac:dyDescent="0.3">
      <c r="A237" s="19"/>
      <c r="B237" s="19"/>
      <c r="C237" s="19"/>
      <c r="D237" s="19"/>
      <c r="E237" s="19"/>
    </row>
    <row r="238" spans="1:5" x14ac:dyDescent="0.3">
      <c r="A238" s="19"/>
      <c r="B238" s="19"/>
      <c r="C238" s="19"/>
      <c r="D238" s="19"/>
      <c r="E238" s="19"/>
    </row>
    <row r="239" spans="1:5" x14ac:dyDescent="0.3">
      <c r="A239" s="19"/>
      <c r="B239" s="19"/>
      <c r="C239" s="19"/>
      <c r="D239" s="19"/>
      <c r="E239" s="19"/>
    </row>
    <row r="240" spans="1:5" x14ac:dyDescent="0.3">
      <c r="A240" s="19"/>
      <c r="B240" s="19"/>
      <c r="C240" s="19"/>
      <c r="D240" s="19"/>
      <c r="E240" s="19"/>
    </row>
    <row r="241" spans="1:5" x14ac:dyDescent="0.3">
      <c r="A241" s="19"/>
      <c r="B241" s="19"/>
      <c r="C241" s="19"/>
      <c r="D241" s="19"/>
      <c r="E241" s="19"/>
    </row>
    <row r="242" spans="1:5" x14ac:dyDescent="0.3">
      <c r="A242" s="19"/>
      <c r="B242" s="19"/>
      <c r="C242" s="19"/>
      <c r="D242" s="19"/>
      <c r="E242" s="19"/>
    </row>
    <row r="243" spans="1:5" x14ac:dyDescent="0.3">
      <c r="A243" s="19"/>
      <c r="B243" s="19"/>
      <c r="C243" s="19"/>
      <c r="D243" s="19"/>
      <c r="E243" s="19"/>
    </row>
    <row r="244" spans="1:5" x14ac:dyDescent="0.3">
      <c r="A244" s="19"/>
      <c r="B244" s="19"/>
      <c r="C244" s="19"/>
      <c r="D244" s="19"/>
      <c r="E244" s="19"/>
    </row>
    <row r="245" spans="1:5" x14ac:dyDescent="0.3">
      <c r="A245" s="19"/>
      <c r="B245" s="19"/>
      <c r="C245" s="19"/>
      <c r="D245" s="19"/>
      <c r="E245" s="19"/>
    </row>
    <row r="246" spans="1:5" x14ac:dyDescent="0.3">
      <c r="A246" s="19"/>
      <c r="B246" s="19"/>
      <c r="C246" s="19"/>
      <c r="D246" s="19"/>
      <c r="E246" s="19"/>
    </row>
    <row r="247" spans="1:5" x14ac:dyDescent="0.3">
      <c r="A247" s="19"/>
      <c r="B247" s="19"/>
      <c r="C247" s="19"/>
      <c r="D247" s="19"/>
      <c r="E247" s="19"/>
    </row>
    <row r="248" spans="1:5" x14ac:dyDescent="0.3">
      <c r="A248" s="19"/>
      <c r="B248" s="19"/>
      <c r="C248" s="19"/>
      <c r="D248" s="19"/>
      <c r="E248" s="19"/>
    </row>
    <row r="249" spans="1:5" x14ac:dyDescent="0.3">
      <c r="A249" s="19"/>
      <c r="B249" s="19"/>
      <c r="C249" s="19"/>
      <c r="D249" s="19"/>
      <c r="E249" s="19"/>
    </row>
    <row r="250" spans="1:5" x14ac:dyDescent="0.3">
      <c r="A250" s="19"/>
      <c r="B250" s="19"/>
      <c r="C250" s="19"/>
      <c r="D250" s="19"/>
      <c r="E250" s="19"/>
    </row>
    <row r="251" spans="1:5" x14ac:dyDescent="0.3">
      <c r="A251" s="19"/>
      <c r="B251" s="19"/>
      <c r="C251" s="19"/>
      <c r="D251" s="19"/>
      <c r="E251" s="19"/>
    </row>
    <row r="252" spans="1:5" x14ac:dyDescent="0.3">
      <c r="A252" s="19"/>
      <c r="B252" s="19"/>
      <c r="C252" s="19"/>
      <c r="D252" s="19"/>
      <c r="E252" s="19"/>
    </row>
    <row r="253" spans="1:5" x14ac:dyDescent="0.3">
      <c r="A253" s="19"/>
      <c r="B253" s="19"/>
      <c r="C253" s="19"/>
      <c r="D253" s="19"/>
      <c r="E253" s="19"/>
    </row>
    <row r="254" spans="1:5" x14ac:dyDescent="0.3">
      <c r="A254" s="19"/>
      <c r="B254" s="19"/>
      <c r="C254" s="19"/>
      <c r="D254" s="19"/>
      <c r="E254" s="19"/>
    </row>
    <row r="255" spans="1:5" x14ac:dyDescent="0.3">
      <c r="A255" s="19"/>
      <c r="B255" s="19"/>
      <c r="C255" s="19"/>
      <c r="D255" s="19"/>
      <c r="E255" s="19"/>
    </row>
    <row r="256" spans="1:5" x14ac:dyDescent="0.3">
      <c r="A256" s="19"/>
      <c r="B256" s="19"/>
      <c r="C256" s="19"/>
      <c r="D256" s="19"/>
      <c r="E256" s="19"/>
    </row>
    <row r="257" spans="1:5" x14ac:dyDescent="0.3">
      <c r="A257" s="19"/>
      <c r="B257" s="19"/>
      <c r="C257" s="19"/>
      <c r="D257" s="19"/>
      <c r="E257" s="19"/>
    </row>
    <row r="258" spans="1:5" x14ac:dyDescent="0.3">
      <c r="A258" s="19"/>
      <c r="B258" s="19"/>
      <c r="C258" s="19"/>
      <c r="D258" s="19"/>
      <c r="E258" s="19"/>
    </row>
    <row r="259" spans="1:5" x14ac:dyDescent="0.3">
      <c r="A259" s="19"/>
      <c r="B259" s="19"/>
      <c r="C259" s="19"/>
      <c r="D259" s="19"/>
      <c r="E259" s="19"/>
    </row>
    <row r="260" spans="1:5" x14ac:dyDescent="0.3">
      <c r="A260" s="19"/>
      <c r="B260" s="19"/>
      <c r="C260" s="19"/>
      <c r="D260" s="19"/>
      <c r="E260" s="19"/>
    </row>
    <row r="261" spans="1:5" x14ac:dyDescent="0.3">
      <c r="A261" s="19"/>
      <c r="B261" s="19"/>
      <c r="C261" s="19"/>
      <c r="D261" s="19"/>
      <c r="E261" s="19"/>
    </row>
    <row r="262" spans="1:5" x14ac:dyDescent="0.3">
      <c r="A262" s="19"/>
      <c r="B262" s="19"/>
      <c r="C262" s="19"/>
      <c r="D262" s="19"/>
      <c r="E262" s="19"/>
    </row>
    <row r="263" spans="1:5" x14ac:dyDescent="0.3">
      <c r="A263" s="19"/>
      <c r="B263" s="19"/>
      <c r="C263" s="19"/>
      <c r="D263" s="19"/>
      <c r="E263" s="19"/>
    </row>
    <row r="264" spans="1:5" x14ac:dyDescent="0.3">
      <c r="A264" s="19"/>
      <c r="B264" s="19"/>
      <c r="C264" s="19"/>
      <c r="D264" s="19"/>
      <c r="E264" s="19"/>
    </row>
    <row r="265" spans="1:5" x14ac:dyDescent="0.3">
      <c r="A265" s="19"/>
      <c r="B265" s="19"/>
      <c r="C265" s="19"/>
      <c r="D265" s="19"/>
      <c r="E265" s="19"/>
    </row>
    <row r="266" spans="1:5" x14ac:dyDescent="0.3">
      <c r="A266" s="19"/>
      <c r="B266" s="19"/>
      <c r="C266" s="19"/>
      <c r="D266" s="19"/>
      <c r="E266" s="19"/>
    </row>
    <row r="267" spans="1:5" x14ac:dyDescent="0.3">
      <c r="A267" s="19"/>
      <c r="B267" s="19"/>
      <c r="C267" s="19"/>
      <c r="D267" s="19"/>
      <c r="E267" s="19"/>
    </row>
    <row r="268" spans="1:5" x14ac:dyDescent="0.3">
      <c r="A268" s="19"/>
      <c r="B268" s="19"/>
      <c r="C268" s="19"/>
      <c r="D268" s="19"/>
      <c r="E268" s="19"/>
    </row>
    <row r="269" spans="1:5" x14ac:dyDescent="0.3">
      <c r="A269" s="19"/>
      <c r="B269" s="19"/>
      <c r="C269" s="19"/>
      <c r="D269" s="19"/>
      <c r="E269" s="19"/>
    </row>
    <row r="270" spans="1:5" x14ac:dyDescent="0.3">
      <c r="A270" s="19"/>
      <c r="B270" s="19"/>
      <c r="C270" s="19"/>
      <c r="D270" s="19"/>
      <c r="E270" s="19"/>
    </row>
    <row r="271" spans="1:5" x14ac:dyDescent="0.3">
      <c r="A271" s="19"/>
      <c r="B271" s="19"/>
      <c r="C271" s="19"/>
      <c r="D271" s="19"/>
      <c r="E271" s="19"/>
    </row>
    <row r="272" spans="1:5" x14ac:dyDescent="0.3">
      <c r="A272" s="19"/>
      <c r="B272" s="19"/>
      <c r="C272" s="19"/>
      <c r="D272" s="19"/>
      <c r="E272" s="19"/>
    </row>
    <row r="273" spans="1:5" x14ac:dyDescent="0.3">
      <c r="A273" s="19"/>
      <c r="B273" s="19"/>
      <c r="C273" s="19"/>
      <c r="D273" s="19"/>
      <c r="E273" s="19"/>
    </row>
    <row r="274" spans="1:5" x14ac:dyDescent="0.3">
      <c r="A274" s="19"/>
      <c r="B274" s="19"/>
      <c r="C274" s="19"/>
      <c r="D274" s="19"/>
      <c r="E274" s="19"/>
    </row>
    <row r="275" spans="1:5" x14ac:dyDescent="0.3">
      <c r="A275" s="19"/>
      <c r="B275" s="19"/>
      <c r="C275" s="19"/>
      <c r="D275" s="19"/>
      <c r="E275" s="19"/>
    </row>
    <row r="276" spans="1:5" x14ac:dyDescent="0.3">
      <c r="A276" s="19"/>
      <c r="B276" s="19"/>
      <c r="C276" s="19"/>
      <c r="D276" s="19"/>
      <c r="E276" s="19"/>
    </row>
    <row r="277" spans="1:5" x14ac:dyDescent="0.3">
      <c r="A277" s="19"/>
      <c r="B277" s="19"/>
      <c r="C277" s="19"/>
      <c r="D277" s="19"/>
      <c r="E277" s="19"/>
    </row>
    <row r="278" spans="1:5" x14ac:dyDescent="0.3">
      <c r="A278" s="19"/>
      <c r="B278" s="19"/>
      <c r="C278" s="19"/>
      <c r="D278" s="19"/>
      <c r="E278" s="19"/>
    </row>
    <row r="279" spans="1:5" x14ac:dyDescent="0.3">
      <c r="A279" s="19"/>
      <c r="B279" s="19"/>
      <c r="C279" s="19"/>
      <c r="D279" s="19"/>
      <c r="E279" s="19"/>
    </row>
    <row r="280" spans="1:5" x14ac:dyDescent="0.3">
      <c r="A280" s="19"/>
      <c r="B280" s="19"/>
      <c r="C280" s="19"/>
      <c r="D280" s="19"/>
      <c r="E280" s="19"/>
    </row>
    <row r="281" spans="1:5" x14ac:dyDescent="0.3">
      <c r="A281" s="19"/>
      <c r="B281" s="19"/>
      <c r="C281" s="19"/>
      <c r="D281" s="19"/>
      <c r="E281" s="19"/>
    </row>
    <row r="282" spans="1:5" x14ac:dyDescent="0.3">
      <c r="A282" s="19"/>
      <c r="B282" s="19"/>
      <c r="C282" s="19"/>
      <c r="D282" s="19"/>
      <c r="E282" s="19"/>
    </row>
    <row r="283" spans="1:5" x14ac:dyDescent="0.3">
      <c r="A283" s="19"/>
      <c r="B283" s="19"/>
      <c r="C283" s="19"/>
      <c r="D283" s="19"/>
      <c r="E283" s="19"/>
    </row>
    <row r="284" spans="1:5" x14ac:dyDescent="0.3">
      <c r="A284" s="19"/>
      <c r="B284" s="19"/>
      <c r="C284" s="19"/>
      <c r="D284" s="19"/>
      <c r="E284" s="19"/>
    </row>
    <row r="285" spans="1:5" x14ac:dyDescent="0.3">
      <c r="A285" s="19"/>
      <c r="B285" s="19"/>
      <c r="C285" s="19"/>
      <c r="D285" s="19"/>
      <c r="E285" s="19"/>
    </row>
    <row r="286" spans="1:5" x14ac:dyDescent="0.3">
      <c r="A286" s="19"/>
      <c r="B286" s="19"/>
      <c r="C286" s="19"/>
      <c r="D286" s="19"/>
      <c r="E286" s="19"/>
    </row>
    <row r="287" spans="1:5" x14ac:dyDescent="0.3">
      <c r="A287" s="19"/>
      <c r="B287" s="19"/>
      <c r="C287" s="19"/>
      <c r="D287" s="19"/>
      <c r="E287" s="19"/>
    </row>
    <row r="288" spans="1:5" x14ac:dyDescent="0.3">
      <c r="A288" s="19"/>
      <c r="B288" s="19"/>
      <c r="C288" s="19"/>
      <c r="D288" s="19"/>
      <c r="E288" s="19"/>
    </row>
    <row r="289" spans="1:5" x14ac:dyDescent="0.3">
      <c r="A289" s="19"/>
      <c r="B289" s="19"/>
      <c r="C289" s="19"/>
      <c r="D289" s="19"/>
      <c r="E289" s="19"/>
    </row>
    <row r="290" spans="1:5" x14ac:dyDescent="0.3">
      <c r="A290" s="19"/>
      <c r="B290" s="19"/>
      <c r="C290" s="19"/>
      <c r="D290" s="19"/>
      <c r="E290" s="19"/>
    </row>
    <row r="291" spans="1:5" x14ac:dyDescent="0.3">
      <c r="A291" s="19"/>
      <c r="B291" s="19"/>
      <c r="C291" s="19"/>
      <c r="D291" s="19"/>
      <c r="E291" s="19"/>
    </row>
    <row r="292" spans="1:5" x14ac:dyDescent="0.3">
      <c r="A292" s="19"/>
      <c r="B292" s="19"/>
      <c r="C292" s="19"/>
      <c r="D292" s="19"/>
      <c r="E292" s="19"/>
    </row>
    <row r="293" spans="1:5" x14ac:dyDescent="0.3">
      <c r="A293" s="19"/>
      <c r="B293" s="19"/>
      <c r="C293" s="19"/>
      <c r="D293" s="19"/>
      <c r="E293" s="19"/>
    </row>
    <row r="294" spans="1:5" x14ac:dyDescent="0.3">
      <c r="A294" s="19"/>
      <c r="B294" s="19"/>
      <c r="C294" s="19"/>
      <c r="D294" s="19"/>
      <c r="E294" s="19"/>
    </row>
    <row r="295" spans="1:5" x14ac:dyDescent="0.3">
      <c r="A295" s="19"/>
      <c r="B295" s="19"/>
      <c r="C295" s="19"/>
      <c r="D295" s="19"/>
      <c r="E295" s="19"/>
    </row>
    <row r="296" spans="1:5" x14ac:dyDescent="0.3">
      <c r="A296" s="19"/>
      <c r="B296" s="19"/>
      <c r="C296" s="19"/>
      <c r="D296" s="19"/>
      <c r="E296" s="19"/>
    </row>
    <row r="297" spans="1:5" x14ac:dyDescent="0.3">
      <c r="A297" s="19"/>
      <c r="B297" s="19"/>
      <c r="C297" s="19"/>
      <c r="D297" s="19"/>
      <c r="E297" s="19"/>
    </row>
    <row r="298" spans="1:5" x14ac:dyDescent="0.3">
      <c r="A298" s="19"/>
      <c r="B298" s="19"/>
      <c r="C298" s="19"/>
      <c r="D298" s="19"/>
      <c r="E298" s="19"/>
    </row>
    <row r="299" spans="1:5" x14ac:dyDescent="0.3">
      <c r="A299" s="19"/>
      <c r="B299" s="19"/>
      <c r="C299" s="19"/>
      <c r="D299" s="19"/>
      <c r="E299" s="19"/>
    </row>
    <row r="300" spans="1:5" x14ac:dyDescent="0.3">
      <c r="A300" s="19"/>
      <c r="B300" s="19"/>
      <c r="C300" s="19"/>
      <c r="D300" s="19"/>
      <c r="E300" s="19"/>
    </row>
    <row r="301" spans="1:5" x14ac:dyDescent="0.3">
      <c r="A301" s="19"/>
      <c r="B301" s="19"/>
      <c r="C301" s="19"/>
      <c r="D301" s="19"/>
      <c r="E301" s="19"/>
    </row>
    <row r="302" spans="1:5" x14ac:dyDescent="0.3">
      <c r="A302" s="19"/>
      <c r="B302" s="19"/>
      <c r="C302" s="19"/>
      <c r="D302" s="19"/>
      <c r="E302" s="19"/>
    </row>
    <row r="303" spans="1:5" x14ac:dyDescent="0.3">
      <c r="A303" s="19"/>
      <c r="B303" s="19"/>
      <c r="C303" s="19"/>
      <c r="D303" s="19"/>
      <c r="E303" s="19"/>
    </row>
    <row r="304" spans="1:5" x14ac:dyDescent="0.3">
      <c r="A304" s="19"/>
      <c r="B304" s="19"/>
      <c r="C304" s="19"/>
      <c r="D304" s="19"/>
      <c r="E304" s="19"/>
    </row>
    <row r="305" spans="1:5" x14ac:dyDescent="0.3">
      <c r="A305" s="19"/>
      <c r="B305" s="19"/>
      <c r="C305" s="19"/>
      <c r="D305" s="19"/>
      <c r="E305" s="19"/>
    </row>
    <row r="306" spans="1:5" x14ac:dyDescent="0.3">
      <c r="A306" s="19"/>
      <c r="B306" s="19"/>
      <c r="C306" s="19"/>
      <c r="D306" s="19"/>
      <c r="E306" s="19"/>
    </row>
    <row r="307" spans="1:5" x14ac:dyDescent="0.3">
      <c r="A307" s="19"/>
      <c r="B307" s="19"/>
      <c r="C307" s="19"/>
      <c r="D307" s="19"/>
      <c r="E307" s="19"/>
    </row>
    <row r="308" spans="1:5" x14ac:dyDescent="0.3">
      <c r="A308" s="19"/>
      <c r="B308" s="19"/>
      <c r="C308" s="19"/>
      <c r="D308" s="19"/>
      <c r="E308" s="19"/>
    </row>
    <row r="309" spans="1:5" x14ac:dyDescent="0.3">
      <c r="A309" s="19"/>
      <c r="B309" s="19"/>
      <c r="C309" s="19"/>
      <c r="D309" s="19"/>
      <c r="E309" s="19"/>
    </row>
    <row r="310" spans="1:5" x14ac:dyDescent="0.3">
      <c r="A310" s="19"/>
      <c r="B310" s="19"/>
      <c r="C310" s="19"/>
      <c r="D310" s="19"/>
      <c r="E310" s="19"/>
    </row>
    <row r="311" spans="1:5" x14ac:dyDescent="0.3">
      <c r="A311" s="19"/>
      <c r="B311" s="19"/>
      <c r="C311" s="19"/>
      <c r="D311" s="19"/>
      <c r="E311" s="19"/>
    </row>
    <row r="312" spans="1:5" x14ac:dyDescent="0.3">
      <c r="A312" s="19"/>
      <c r="B312" s="19"/>
      <c r="C312" s="19"/>
      <c r="D312" s="19"/>
      <c r="E312" s="19"/>
    </row>
    <row r="313" spans="1:5" x14ac:dyDescent="0.3">
      <c r="A313" s="19"/>
      <c r="B313" s="19"/>
      <c r="C313" s="19"/>
      <c r="D313" s="19"/>
      <c r="E313" s="19"/>
    </row>
    <row r="314" spans="1:5" x14ac:dyDescent="0.3">
      <c r="A314" s="19"/>
      <c r="B314" s="19"/>
      <c r="C314" s="19"/>
      <c r="D314" s="19"/>
      <c r="E314" s="19"/>
    </row>
    <row r="315" spans="1:5" x14ac:dyDescent="0.3">
      <c r="A315" s="19"/>
      <c r="B315" s="19"/>
      <c r="C315" s="19"/>
      <c r="D315" s="19"/>
      <c r="E315" s="19"/>
    </row>
    <row r="316" spans="1:5" x14ac:dyDescent="0.3">
      <c r="A316" s="19"/>
      <c r="B316" s="19"/>
      <c r="C316" s="19"/>
      <c r="D316" s="19"/>
      <c r="E316" s="19"/>
    </row>
    <row r="317" spans="1:5" x14ac:dyDescent="0.3">
      <c r="A317" s="19"/>
      <c r="B317" s="19"/>
      <c r="C317" s="19"/>
      <c r="D317" s="19"/>
      <c r="E317" s="19"/>
    </row>
    <row r="318" spans="1:5" x14ac:dyDescent="0.3">
      <c r="A318" s="19"/>
      <c r="B318" s="19"/>
      <c r="C318" s="19"/>
      <c r="D318" s="19"/>
      <c r="E318" s="19"/>
    </row>
    <row r="319" spans="1:5" x14ac:dyDescent="0.3">
      <c r="A319" s="19"/>
      <c r="B319" s="19"/>
      <c r="C319" s="19"/>
      <c r="D319" s="19"/>
      <c r="E319" s="19"/>
    </row>
    <row r="320" spans="1:5" x14ac:dyDescent="0.3">
      <c r="A320" s="19"/>
      <c r="B320" s="19"/>
      <c r="C320" s="19"/>
      <c r="D320" s="19"/>
      <c r="E320" s="19"/>
    </row>
    <row r="321" spans="1:5" x14ac:dyDescent="0.3">
      <c r="A321" s="19"/>
      <c r="B321" s="19"/>
      <c r="C321" s="19"/>
      <c r="D321" s="19"/>
      <c r="E321" s="19"/>
    </row>
    <row r="322" spans="1:5" x14ac:dyDescent="0.3">
      <c r="A322" s="19"/>
      <c r="B322" s="19"/>
      <c r="C322" s="19"/>
      <c r="D322" s="19"/>
      <c r="E322" s="19"/>
    </row>
    <row r="323" spans="1:5" x14ac:dyDescent="0.3">
      <c r="A323" s="19"/>
      <c r="B323" s="19"/>
      <c r="C323" s="19"/>
      <c r="D323" s="19"/>
      <c r="E323" s="19"/>
    </row>
    <row r="324" spans="1:5" x14ac:dyDescent="0.3">
      <c r="A324" s="19"/>
      <c r="B324" s="19"/>
      <c r="C324" s="19"/>
      <c r="D324" s="19"/>
      <c r="E324" s="19"/>
    </row>
    <row r="325" spans="1:5" x14ac:dyDescent="0.3">
      <c r="A325" s="19"/>
      <c r="B325" s="19"/>
      <c r="C325" s="19"/>
      <c r="D325" s="19"/>
      <c r="E325" s="19"/>
    </row>
    <row r="326" spans="1:5" x14ac:dyDescent="0.3">
      <c r="A326" s="19"/>
      <c r="B326" s="19"/>
      <c r="C326" s="19"/>
      <c r="D326" s="19"/>
      <c r="E326" s="19"/>
    </row>
    <row r="327" spans="1:5" x14ac:dyDescent="0.3">
      <c r="A327" s="19"/>
      <c r="B327" s="19"/>
      <c r="C327" s="19"/>
      <c r="D327" s="19"/>
      <c r="E327" s="19"/>
    </row>
    <row r="328" spans="1:5" x14ac:dyDescent="0.3">
      <c r="A328" s="19"/>
      <c r="B328" s="19"/>
      <c r="C328" s="19"/>
      <c r="D328" s="19"/>
      <c r="E328" s="19"/>
    </row>
    <row r="329" spans="1:5" x14ac:dyDescent="0.3">
      <c r="A329" s="19"/>
      <c r="B329" s="19"/>
      <c r="C329" s="19"/>
      <c r="D329" s="19"/>
      <c r="E329" s="19"/>
    </row>
    <row r="330" spans="1:5" x14ac:dyDescent="0.3">
      <c r="A330" s="19"/>
      <c r="B330" s="19"/>
      <c r="C330" s="19"/>
      <c r="D330" s="19"/>
      <c r="E330" s="19"/>
    </row>
    <row r="331" spans="1:5" x14ac:dyDescent="0.3">
      <c r="A331" s="19"/>
      <c r="B331" s="19"/>
      <c r="C331" s="19"/>
      <c r="D331" s="19"/>
      <c r="E331" s="19"/>
    </row>
    <row r="332" spans="1:5" x14ac:dyDescent="0.3">
      <c r="A332" s="19"/>
      <c r="B332" s="19"/>
      <c r="C332" s="19"/>
      <c r="D332" s="19"/>
      <c r="E332" s="19"/>
    </row>
    <row r="333" spans="1:5" x14ac:dyDescent="0.3">
      <c r="A333" s="19"/>
      <c r="B333" s="19"/>
      <c r="C333" s="19"/>
      <c r="D333" s="19"/>
      <c r="E333" s="19"/>
    </row>
    <row r="334" spans="1:5" x14ac:dyDescent="0.3">
      <c r="A334" s="19"/>
      <c r="B334" s="19"/>
      <c r="C334" s="19"/>
      <c r="D334" s="19"/>
      <c r="E334" s="19"/>
    </row>
    <row r="335" spans="1:5" x14ac:dyDescent="0.3">
      <c r="A335" s="19"/>
      <c r="B335" s="19"/>
      <c r="C335" s="19"/>
      <c r="D335" s="19"/>
      <c r="E335" s="19"/>
    </row>
    <row r="336" spans="1:5" x14ac:dyDescent="0.3">
      <c r="A336" s="19"/>
      <c r="B336" s="19"/>
      <c r="C336" s="19"/>
      <c r="D336" s="19"/>
      <c r="E336" s="19"/>
    </row>
    <row r="337" spans="1:5" x14ac:dyDescent="0.3">
      <c r="A337" s="19"/>
      <c r="B337" s="19"/>
      <c r="C337" s="19"/>
      <c r="D337" s="19"/>
      <c r="E337" s="19"/>
    </row>
    <row r="338" spans="1:5" x14ac:dyDescent="0.3">
      <c r="A338" s="19"/>
      <c r="B338" s="19"/>
      <c r="C338" s="19"/>
      <c r="D338" s="19"/>
      <c r="E338" s="19"/>
    </row>
    <row r="339" spans="1:5" x14ac:dyDescent="0.3">
      <c r="A339" s="19"/>
      <c r="B339" s="19"/>
      <c r="C339" s="19"/>
      <c r="D339" s="19"/>
      <c r="E339" s="19"/>
    </row>
    <row r="340" spans="1:5" x14ac:dyDescent="0.3">
      <c r="A340" s="19"/>
      <c r="B340" s="19"/>
      <c r="C340" s="19"/>
      <c r="D340" s="19"/>
      <c r="E340" s="19"/>
    </row>
    <row r="341" spans="1:5" x14ac:dyDescent="0.3">
      <c r="A341" s="19"/>
      <c r="B341" s="19"/>
      <c r="C341" s="19"/>
      <c r="D341" s="19"/>
      <c r="E341" s="19"/>
    </row>
    <row r="342" spans="1:5" x14ac:dyDescent="0.3">
      <c r="A342" s="19"/>
      <c r="B342" s="19"/>
      <c r="C342" s="19"/>
      <c r="D342" s="19"/>
      <c r="E342" s="19"/>
    </row>
    <row r="343" spans="1:5" x14ac:dyDescent="0.3">
      <c r="A343" s="19"/>
      <c r="B343" s="19"/>
      <c r="C343" s="19"/>
      <c r="D343" s="19"/>
      <c r="E343" s="19"/>
    </row>
    <row r="344" spans="1:5" x14ac:dyDescent="0.3">
      <c r="A344" s="19"/>
      <c r="B344" s="19"/>
      <c r="C344" s="19"/>
      <c r="D344" s="19"/>
      <c r="E344" s="19"/>
    </row>
    <row r="345" spans="1:5" x14ac:dyDescent="0.3">
      <c r="A345" s="19"/>
      <c r="B345" s="19"/>
      <c r="C345" s="19"/>
      <c r="D345" s="19"/>
      <c r="E345" s="19"/>
    </row>
    <row r="346" spans="1:5" x14ac:dyDescent="0.3">
      <c r="A346" s="19"/>
      <c r="B346" s="19"/>
      <c r="C346" s="19"/>
      <c r="D346" s="19"/>
      <c r="E346" s="19"/>
    </row>
    <row r="347" spans="1:5" x14ac:dyDescent="0.3">
      <c r="A347" s="19"/>
      <c r="B347" s="19"/>
      <c r="C347" s="19"/>
      <c r="D347" s="19"/>
      <c r="E347" s="19"/>
    </row>
    <row r="348" spans="1:5" x14ac:dyDescent="0.3">
      <c r="A348" s="19"/>
      <c r="B348" s="19"/>
      <c r="C348" s="19"/>
      <c r="D348" s="19"/>
      <c r="E348" s="19"/>
    </row>
  </sheetData>
  <mergeCells count="2">
    <mergeCell ref="A2:E2"/>
    <mergeCell ref="A1:E1"/>
  </mergeCells>
  <hyperlinks>
    <hyperlink ref="D17" r:id="rId1" xr:uid="{84A66126-D164-4DE9-8FF7-8859463428F6}"/>
    <hyperlink ref="D20" r:id="rId2" xr:uid="{D5AEB3E8-43C1-453A-9966-6F776C856600}"/>
    <hyperlink ref="D4" r:id="rId3" xr:uid="{4E886CDD-3C90-4899-83BD-CB26EAD20C90}"/>
    <hyperlink ref="D6" r:id="rId4" xr:uid="{93410F23-08EA-4EE9-AC41-DC243C7883FF}"/>
    <hyperlink ref="D7" r:id="rId5" xr:uid="{77A86613-34AA-4E3C-A1F6-D386C7D746F1}"/>
    <hyperlink ref="D9" r:id="rId6" xr:uid="{C9E92FD4-1B7F-4AA4-8751-509DE23B9161}"/>
    <hyperlink ref="D12" r:id="rId7" xr:uid="{3A24FFF4-4EFB-4F67-9D8F-E4D3B55927F3}"/>
    <hyperlink ref="D14" r:id="rId8" xr:uid="{B20EF8D1-A843-45D6-BC2F-09D0FB503D20}"/>
    <hyperlink ref="D21" r:id="rId9" xr:uid="{291ABC72-6096-4934-A345-D22A82BF8E8C}"/>
    <hyperlink ref="D23" r:id="rId10" xr:uid="{03119DFC-CBCA-445A-AA69-969BB3D209C5}"/>
    <hyperlink ref="D26" r:id="rId11" xr:uid="{83E55656-1263-43B4-A730-21156BA47AE4}"/>
    <hyperlink ref="D28" r:id="rId12" xr:uid="{91E4EE0C-AC43-49DB-969F-8BAC0E13A728}"/>
    <hyperlink ref="D30" r:id="rId13" xr:uid="{3B4577AE-0D61-42B2-9EE0-F7E2BF5DA119}"/>
    <hyperlink ref="D32" r:id="rId14" xr:uid="{B1101375-CE75-4A76-B897-C0C9F9CA05D9}"/>
    <hyperlink ref="D34" r:id="rId15" xr:uid="{3427E64E-356A-4695-80C1-B5290C995C15}"/>
    <hyperlink ref="D35" r:id="rId16" xr:uid="{EF4250FE-036D-4031-8D7A-4DCE0F7F8AF3}"/>
    <hyperlink ref="D36" r:id="rId17" xr:uid="{FD5A6FA2-A600-469E-BA40-7733703E9686}"/>
    <hyperlink ref="D37" r:id="rId18" xr:uid="{88026CDA-89F9-48DB-80DC-937567686785}"/>
    <hyperlink ref="D39" r:id="rId19" xr:uid="{EA9AAC22-63B2-4D57-9144-CC238315BB55}"/>
    <hyperlink ref="D40" r:id="rId20" xr:uid="{87EC87BC-3FBF-4895-84A0-714412575E12}"/>
    <hyperlink ref="D41" r:id="rId21" xr:uid="{1EBE9A71-D524-4DFC-A411-E6868AF2CB62}"/>
    <hyperlink ref="D43" r:id="rId22" xr:uid="{3E27FDD6-A9CD-48D3-90EE-B89869396A29}"/>
    <hyperlink ref="D46" r:id="rId23" xr:uid="{B995DDE0-F0B6-4774-927C-35EE5C6A0AD7}"/>
    <hyperlink ref="D22" r:id="rId24" xr:uid="{3B55A6EE-3A7D-46A0-860C-D55BD6C51B9E}"/>
    <hyperlink ref="D42" r:id="rId25" xr:uid="{0C84BEEA-5A70-489A-BE30-6C1857809522}"/>
    <hyperlink ref="D27" r:id="rId26" xr:uid="{67214AD9-6723-4003-ABFF-6AE517DAAFEC}"/>
    <hyperlink ref="D18" r:id="rId27" xr:uid="{7BA7AD29-C941-4AB0-BBC6-19FA663F4F1B}"/>
    <hyperlink ref="D45" r:id="rId28" xr:uid="{0C5F7186-7ACF-42B4-80D0-5ABEE66D35B3}"/>
    <hyperlink ref="D5" r:id="rId29" xr:uid="{25ACB14A-A62F-4DD4-9C4C-D41D66E581EB}"/>
    <hyperlink ref="D8" r:id="rId30" xr:uid="{1482FC88-D04B-4555-8649-10A96831BAF3}"/>
    <hyperlink ref="D31" r:id="rId31" xr:uid="{0BA7048B-66DA-42CC-98BF-04165CBECFA9}"/>
    <hyperlink ref="D13" r:id="rId32" xr:uid="{FD8F6A36-E213-4855-8215-015FF26084D3}"/>
    <hyperlink ref="D19" r:id="rId33" xr:uid="{899AD2F4-4803-48BF-8399-4256C9A941B4}"/>
    <hyperlink ref="D29" r:id="rId34" xr:uid="{2B2498C5-DAAF-40E5-BBC3-A8973487779E}"/>
    <hyperlink ref="D10" r:id="rId35" xr:uid="{ED8EE3DD-6965-4634-BF2D-E56A37D4A17D}"/>
    <hyperlink ref="D33" r:id="rId36" xr:uid="{F213182B-B434-4893-9F06-7ED08A550D00}"/>
    <hyperlink ref="D24" r:id="rId37" display="mailto:Jean.GUGENHEIM@univ-cotedazur.fr" xr:uid="{78EEA6AE-E803-4670-9D10-B56721D0D5F4}"/>
    <hyperlink ref="D16" r:id="rId38" xr:uid="{071B74A8-A07D-425A-9554-247A8C10CCD6}"/>
    <hyperlink ref="D15" r:id="rId39" xr:uid="{7495CB00-59EF-4EA1-BD7B-FC9F0611D9CD}"/>
    <hyperlink ref="D25" r:id="rId40" display="mailto:Antonio.IANNELLI@univ-cotedazur.fr" xr:uid="{0AD01267-1F21-4568-88C1-FE316B09B0CD}"/>
    <hyperlink ref="D44" r:id="rId41" display="mailto:Geoffroy.VANBIERVLIET@univ-cotedazur.fr" xr:uid="{B0FA184D-6E26-4215-9A4C-B00E1BCA7E30}"/>
  </hyperlinks>
  <pageMargins left="0.7" right="0.7" top="0.75" bottom="0.75" header="0.3" footer="0.3"/>
  <pageSetup paperSize="9" scale="45" orientation="portrait" verticalDpi="0" r:id="rId42"/>
  <headerFooter>
    <oddHeader>&amp;L&amp;G</oddHeader>
  </headerFooter>
  <legacyDrawingHF r:id="rId4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M18"/>
  <sheetViews>
    <sheetView zoomScale="90" zoomScaleNormal="90" workbookViewId="0">
      <selection activeCell="B5" sqref="B5:C5"/>
    </sheetView>
  </sheetViews>
  <sheetFormatPr baseColWidth="10" defaultRowHeight="14.4" x14ac:dyDescent="0.3"/>
  <cols>
    <col min="1" max="1" width="74.109375" bestFit="1" customWidth="1"/>
    <col min="3" max="3" width="21.33203125" bestFit="1" customWidth="1"/>
  </cols>
  <sheetData>
    <row r="1" spans="1:13" ht="16.5" customHeight="1" thickBot="1" x14ac:dyDescent="0.35">
      <c r="A1" s="211" t="s">
        <v>216</v>
      </c>
      <c r="B1" s="212"/>
      <c r="C1" s="212"/>
      <c r="D1" s="212"/>
      <c r="E1" s="212"/>
      <c r="F1" s="212"/>
      <c r="G1" s="212"/>
      <c r="H1" s="212"/>
      <c r="I1" s="212"/>
      <c r="J1" s="212"/>
      <c r="K1" s="212"/>
      <c r="L1" s="212"/>
      <c r="M1" s="213"/>
    </row>
    <row r="2" spans="1:13" s="3" customFormat="1" ht="20.25" customHeight="1" x14ac:dyDescent="0.3">
      <c r="A2" s="86" t="s">
        <v>154</v>
      </c>
      <c r="B2" s="216" t="s">
        <v>268</v>
      </c>
      <c r="C2" s="217"/>
      <c r="D2" s="222"/>
      <c r="E2" s="223"/>
      <c r="F2" s="223"/>
      <c r="G2" s="223"/>
      <c r="H2" s="223"/>
      <c r="I2" s="223"/>
      <c r="J2" s="223"/>
      <c r="K2" s="223"/>
      <c r="L2" s="223"/>
      <c r="M2" s="224"/>
    </row>
    <row r="3" spans="1:13" s="3" customFormat="1" ht="20.25" customHeight="1" x14ac:dyDescent="0.3">
      <c r="A3" s="4" t="s">
        <v>13</v>
      </c>
      <c r="B3" s="218" t="s">
        <v>269</v>
      </c>
      <c r="C3" s="219"/>
      <c r="D3" s="225"/>
      <c r="E3" s="226"/>
      <c r="F3" s="226"/>
      <c r="G3" s="226"/>
      <c r="H3" s="226"/>
      <c r="I3" s="226"/>
      <c r="J3" s="226"/>
      <c r="K3" s="226"/>
      <c r="L3" s="226"/>
      <c r="M3" s="227"/>
    </row>
    <row r="4" spans="1:13" s="3" customFormat="1" ht="20.25" customHeight="1" x14ac:dyDescent="0.3">
      <c r="A4" s="4" t="s">
        <v>14</v>
      </c>
      <c r="B4" s="218" t="s">
        <v>495</v>
      </c>
      <c r="C4" s="219"/>
      <c r="D4" s="225"/>
      <c r="E4" s="226"/>
      <c r="F4" s="226"/>
      <c r="G4" s="226"/>
      <c r="H4" s="226"/>
      <c r="I4" s="226"/>
      <c r="J4" s="226"/>
      <c r="K4" s="226"/>
      <c r="L4" s="226"/>
      <c r="M4" s="227"/>
    </row>
    <row r="5" spans="1:13" s="3" customFormat="1" ht="20.25" customHeight="1" thickBot="1" x14ac:dyDescent="0.35">
      <c r="A5" s="5" t="s">
        <v>15</v>
      </c>
      <c r="B5" s="220">
        <v>25</v>
      </c>
      <c r="C5" s="221"/>
      <c r="D5" s="228"/>
      <c r="E5" s="229"/>
      <c r="F5" s="229"/>
      <c r="G5" s="229"/>
      <c r="H5" s="229"/>
      <c r="I5" s="229"/>
      <c r="J5" s="229"/>
      <c r="K5" s="229"/>
      <c r="L5" s="229"/>
      <c r="M5" s="230"/>
    </row>
    <row r="6" spans="1:13" ht="15.75" customHeight="1" x14ac:dyDescent="0.3">
      <c r="A6" s="231" t="s">
        <v>16</v>
      </c>
      <c r="B6" s="214"/>
      <c r="C6" s="214" t="s">
        <v>30</v>
      </c>
      <c r="D6" s="214"/>
      <c r="E6" s="214"/>
      <c r="F6" s="214"/>
      <c r="G6" s="214"/>
      <c r="H6" s="214"/>
      <c r="I6" s="214"/>
      <c r="J6" s="214"/>
      <c r="K6" s="214"/>
      <c r="L6" s="214"/>
      <c r="M6" s="215"/>
    </row>
    <row r="7" spans="1:13" ht="31.5" customHeight="1" x14ac:dyDescent="0.3">
      <c r="A7" s="6" t="s">
        <v>17</v>
      </c>
      <c r="B7" s="9" t="s">
        <v>6</v>
      </c>
      <c r="C7" s="8" t="s">
        <v>19</v>
      </c>
      <c r="D7" s="235"/>
      <c r="E7" s="236"/>
      <c r="F7" s="236"/>
      <c r="G7" s="236"/>
      <c r="H7" s="236"/>
      <c r="I7" s="236"/>
      <c r="J7" s="236"/>
      <c r="K7" s="236"/>
      <c r="L7" s="236"/>
      <c r="M7" s="237"/>
    </row>
    <row r="8" spans="1:13" ht="31.5" customHeight="1" x14ac:dyDescent="0.3">
      <c r="A8" s="6" t="s">
        <v>18</v>
      </c>
      <c r="B8" s="9" t="s">
        <v>6</v>
      </c>
      <c r="C8" s="8" t="s">
        <v>19</v>
      </c>
      <c r="D8" s="235"/>
      <c r="E8" s="236"/>
      <c r="F8" s="236"/>
      <c r="G8" s="236"/>
      <c r="H8" s="236"/>
      <c r="I8" s="236"/>
      <c r="J8" s="236"/>
      <c r="K8" s="236"/>
      <c r="L8" s="236"/>
      <c r="M8" s="237"/>
    </row>
    <row r="9" spans="1:13" ht="31.5" customHeight="1" x14ac:dyDescent="0.3">
      <c r="A9" s="6" t="s">
        <v>20</v>
      </c>
      <c r="B9" s="9" t="s">
        <v>5</v>
      </c>
      <c r="C9" s="232" t="s">
        <v>33</v>
      </c>
      <c r="D9" s="233"/>
      <c r="E9" s="233"/>
      <c r="F9" s="233"/>
      <c r="G9" s="233"/>
      <c r="H9" s="233"/>
      <c r="I9" s="233"/>
      <c r="J9" s="233"/>
      <c r="K9" s="233"/>
      <c r="L9" s="233"/>
      <c r="M9" s="234"/>
    </row>
    <row r="10" spans="1:13" ht="31.5" customHeight="1" x14ac:dyDescent="0.3">
      <c r="A10" s="6" t="s">
        <v>21</v>
      </c>
      <c r="B10" s="9" t="s">
        <v>5</v>
      </c>
      <c r="C10" s="205" t="s">
        <v>34</v>
      </c>
      <c r="D10" s="206"/>
      <c r="E10" s="206"/>
      <c r="F10" s="206"/>
      <c r="G10" s="206"/>
      <c r="H10" s="206"/>
      <c r="I10" s="206"/>
      <c r="J10" s="206"/>
      <c r="K10" s="206"/>
      <c r="L10" s="206"/>
      <c r="M10" s="207"/>
    </row>
    <row r="11" spans="1:13" ht="31.5" customHeight="1" x14ac:dyDescent="0.3">
      <c r="A11" s="6" t="s">
        <v>22</v>
      </c>
      <c r="B11" s="9" t="s">
        <v>6</v>
      </c>
      <c r="C11" s="11" t="s">
        <v>32</v>
      </c>
      <c r="D11" s="202" t="s">
        <v>35</v>
      </c>
      <c r="E11" s="203"/>
      <c r="F11" s="203"/>
      <c r="G11" s="203"/>
      <c r="H11" s="203"/>
      <c r="I11" s="203"/>
      <c r="J11" s="203"/>
      <c r="K11" s="203"/>
      <c r="L11" s="203"/>
      <c r="M11" s="204"/>
    </row>
    <row r="12" spans="1:13" ht="31.5" customHeight="1" x14ac:dyDescent="0.3">
      <c r="A12" s="6" t="s">
        <v>23</v>
      </c>
      <c r="B12" s="9" t="s">
        <v>5</v>
      </c>
      <c r="C12" s="11" t="s">
        <v>32</v>
      </c>
      <c r="D12" s="200" t="s">
        <v>36</v>
      </c>
      <c r="E12" s="201"/>
      <c r="F12" s="66"/>
      <c r="G12" s="194"/>
      <c r="H12" s="195"/>
      <c r="I12" s="195"/>
      <c r="J12" s="195"/>
      <c r="K12" s="195"/>
      <c r="L12" s="195"/>
      <c r="M12" s="196"/>
    </row>
    <row r="13" spans="1:13" ht="31.5" customHeight="1" x14ac:dyDescent="0.3">
      <c r="A13" s="6" t="s">
        <v>24</v>
      </c>
      <c r="B13" s="9" t="s">
        <v>6</v>
      </c>
      <c r="C13" s="11" t="s">
        <v>32</v>
      </c>
      <c r="D13" s="200" t="s">
        <v>37</v>
      </c>
      <c r="E13" s="201"/>
      <c r="F13" s="66"/>
      <c r="G13" s="197"/>
      <c r="H13" s="198"/>
      <c r="I13" s="198"/>
      <c r="J13" s="198"/>
      <c r="K13" s="198"/>
      <c r="L13" s="198"/>
      <c r="M13" s="199"/>
    </row>
    <row r="14" spans="1:13" ht="31.5" customHeight="1" x14ac:dyDescent="0.3">
      <c r="A14" s="6" t="s">
        <v>25</v>
      </c>
      <c r="B14" s="9" t="s">
        <v>6</v>
      </c>
      <c r="C14" s="11" t="s">
        <v>32</v>
      </c>
      <c r="D14" s="202" t="s">
        <v>38</v>
      </c>
      <c r="E14" s="203"/>
      <c r="F14" s="203"/>
      <c r="G14" s="203"/>
      <c r="H14" s="203"/>
      <c r="I14" s="203"/>
      <c r="J14" s="203"/>
      <c r="K14" s="203"/>
      <c r="L14" s="203"/>
      <c r="M14" s="204"/>
    </row>
    <row r="15" spans="1:13" ht="31.5" customHeight="1" x14ac:dyDescent="0.3">
      <c r="A15" s="6" t="s">
        <v>26</v>
      </c>
      <c r="B15" s="9" t="s">
        <v>6</v>
      </c>
      <c r="C15" s="11" t="s">
        <v>32</v>
      </c>
      <c r="D15" s="202" t="s">
        <v>39</v>
      </c>
      <c r="E15" s="203"/>
      <c r="F15" s="203"/>
      <c r="G15" s="203"/>
      <c r="H15" s="203"/>
      <c r="I15" s="203"/>
      <c r="J15" s="203"/>
      <c r="K15" s="203"/>
      <c r="L15" s="203"/>
      <c r="M15" s="204"/>
    </row>
    <row r="16" spans="1:13" ht="31.5" customHeight="1" x14ac:dyDescent="0.3">
      <c r="A16" s="6" t="s">
        <v>27</v>
      </c>
      <c r="B16" s="9" t="s">
        <v>5</v>
      </c>
      <c r="C16" s="11" t="s">
        <v>32</v>
      </c>
      <c r="D16" s="8" t="s">
        <v>40</v>
      </c>
      <c r="E16" s="8"/>
      <c r="F16" s="235" t="s">
        <v>266</v>
      </c>
      <c r="G16" s="236"/>
      <c r="H16" s="236"/>
      <c r="I16" s="236"/>
      <c r="J16" s="236"/>
      <c r="K16" s="236"/>
      <c r="L16" s="236"/>
      <c r="M16" s="237"/>
    </row>
    <row r="17" spans="1:13" ht="31.5" customHeight="1" x14ac:dyDescent="0.3">
      <c r="A17" s="6" t="s">
        <v>28</v>
      </c>
      <c r="B17" s="9" t="s">
        <v>5</v>
      </c>
      <c r="C17" s="11" t="s">
        <v>32</v>
      </c>
      <c r="D17" s="8" t="s">
        <v>40</v>
      </c>
      <c r="E17" s="8"/>
      <c r="F17" s="235" t="s">
        <v>267</v>
      </c>
      <c r="G17" s="236"/>
      <c r="H17" s="236"/>
      <c r="I17" s="236"/>
      <c r="J17" s="236"/>
      <c r="K17" s="236"/>
      <c r="L17" s="236"/>
      <c r="M17" s="237"/>
    </row>
    <row r="18" spans="1:13" ht="48.75" customHeight="1" thickBot="1" x14ac:dyDescent="0.35">
      <c r="A18" s="7" t="s">
        <v>29</v>
      </c>
      <c r="B18" s="10" t="s">
        <v>6</v>
      </c>
      <c r="C18" s="208" t="s">
        <v>41</v>
      </c>
      <c r="D18" s="209"/>
      <c r="E18" s="209"/>
      <c r="F18" s="209"/>
      <c r="G18" s="209"/>
      <c r="H18" s="209"/>
      <c r="I18" s="209"/>
      <c r="J18" s="209"/>
      <c r="K18" s="209"/>
      <c r="L18" s="209"/>
      <c r="M18" s="210"/>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18" priority="27">
      <formula>$B$7&lt;&gt;"Oui"</formula>
    </cfRule>
  </conditionalFormatting>
  <conditionalFormatting sqref="D7">
    <cfRule type="expression" dxfId="17" priority="11">
      <formula>$B$7&lt;&gt;"Oui"</formula>
    </cfRule>
  </conditionalFormatting>
  <conditionalFormatting sqref="C8">
    <cfRule type="expression" dxfId="16" priority="9">
      <formula>$B8&lt;&gt;"Oui"</formula>
    </cfRule>
  </conditionalFormatting>
  <conditionalFormatting sqref="D8">
    <cfRule type="expression" dxfId="15" priority="8">
      <formula>$B8&lt;&gt;"Oui"</formula>
    </cfRule>
  </conditionalFormatting>
  <conditionalFormatting sqref="C9">
    <cfRule type="expression" dxfId="14" priority="7">
      <formula>$B9&lt;&gt;"Oui"</formula>
    </cfRule>
  </conditionalFormatting>
  <conditionalFormatting sqref="C10">
    <cfRule type="expression" dxfId="13" priority="6">
      <formula>$B10&lt;&gt;"Oui"</formula>
    </cfRule>
  </conditionalFormatting>
  <conditionalFormatting sqref="C11:D11">
    <cfRule type="expression" dxfId="12" priority="5">
      <formula>$B11&lt;&gt;"Oui"</formula>
    </cfRule>
  </conditionalFormatting>
  <conditionalFormatting sqref="C12:D13">
    <cfRule type="expression" dxfId="11" priority="4">
      <formula>$B12&lt;&gt;"Oui"</formula>
    </cfRule>
  </conditionalFormatting>
  <conditionalFormatting sqref="F12:F13">
    <cfRule type="expression" dxfId="10" priority="3">
      <formula>$B12&lt;&gt;"Oui"</formula>
    </cfRule>
  </conditionalFormatting>
  <conditionalFormatting sqref="C14:D15 C16:F17">
    <cfRule type="expression" dxfId="9" priority="2">
      <formula>$B14&lt;&gt;"Oui"</formula>
    </cfRule>
  </conditionalFormatting>
  <conditionalFormatting sqref="C18">
    <cfRule type="expression" dxfId="8"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sheetPr>
  <dimension ref="A1:R216"/>
  <sheetViews>
    <sheetView topLeftCell="A85" zoomScale="80" zoomScaleNormal="80" workbookViewId="0">
      <selection activeCell="E103" sqref="E103"/>
    </sheetView>
  </sheetViews>
  <sheetFormatPr baseColWidth="10" defaultRowHeight="14.4" x14ac:dyDescent="0.3"/>
  <cols>
    <col min="1" max="1" width="69.33203125" customWidth="1"/>
    <col min="2" max="2" width="18.5546875" customWidth="1"/>
    <col min="3" max="3" width="20.88671875" customWidth="1"/>
    <col min="4" max="4" width="17.33203125" customWidth="1"/>
    <col min="5" max="5" width="17.44140625" customWidth="1"/>
    <col min="6" max="6" width="17.44140625" style="18" customWidth="1"/>
    <col min="7" max="7" width="16.44140625" customWidth="1"/>
    <col min="8" max="8" width="16.44140625" style="18" customWidth="1"/>
    <col min="9" max="9" width="15.88671875" customWidth="1"/>
    <col min="10" max="11" width="15.88671875" style="61" customWidth="1"/>
    <col min="12" max="12" width="22" customWidth="1"/>
    <col min="13" max="13" width="19.109375" customWidth="1"/>
    <col min="14" max="14" width="55.5546875" customWidth="1"/>
  </cols>
  <sheetData>
    <row r="1" spans="1:18" ht="15.6" customHeight="1" thickBot="1" x14ac:dyDescent="0.35">
      <c r="A1" s="240" t="s">
        <v>217</v>
      </c>
      <c r="B1" s="241"/>
      <c r="C1" s="241"/>
      <c r="D1" s="241"/>
      <c r="E1" s="241"/>
      <c r="F1" s="241"/>
      <c r="G1" s="241"/>
      <c r="H1" s="241"/>
      <c r="I1" s="241"/>
      <c r="J1" s="241"/>
      <c r="K1" s="241"/>
      <c r="L1" s="241"/>
      <c r="M1" s="17"/>
      <c r="N1" s="18"/>
      <c r="O1" s="18"/>
      <c r="P1" s="18"/>
      <c r="Q1" s="18"/>
      <c r="R1" s="18"/>
    </row>
    <row r="2" spans="1:18" x14ac:dyDescent="0.3">
      <c r="A2" s="242" t="s">
        <v>211</v>
      </c>
      <c r="B2" s="243"/>
      <c r="C2" s="243"/>
      <c r="D2" s="243"/>
      <c r="E2" s="243"/>
      <c r="F2" s="243"/>
      <c r="G2" s="243"/>
      <c r="H2" s="243"/>
      <c r="I2" s="243"/>
      <c r="J2" s="243"/>
      <c r="K2" s="243"/>
      <c r="L2" s="244"/>
      <c r="M2" s="16"/>
      <c r="N2" s="18"/>
      <c r="O2" s="18"/>
      <c r="P2" s="18"/>
      <c r="Q2" s="18"/>
      <c r="R2" s="18"/>
    </row>
    <row r="3" spans="1:18" ht="30" customHeight="1" x14ac:dyDescent="0.3">
      <c r="A3" s="85" t="s">
        <v>161</v>
      </c>
      <c r="B3" s="238" t="s">
        <v>226</v>
      </c>
      <c r="C3" s="239"/>
      <c r="D3" s="245"/>
      <c r="E3" s="246"/>
      <c r="F3" s="246"/>
      <c r="G3" s="246"/>
      <c r="H3" s="246"/>
      <c r="I3" s="246"/>
      <c r="J3" s="246"/>
      <c r="K3" s="246"/>
      <c r="L3" s="247"/>
      <c r="M3" s="18"/>
      <c r="N3" s="18"/>
      <c r="O3" s="18"/>
      <c r="P3" s="18"/>
      <c r="Q3" s="18"/>
      <c r="R3" s="18"/>
    </row>
    <row r="4" spans="1:18" ht="94.5" customHeight="1" x14ac:dyDescent="0.3">
      <c r="A4" s="82" t="s">
        <v>162</v>
      </c>
      <c r="B4" s="83" t="s">
        <v>163</v>
      </c>
      <c r="C4" s="83" t="s">
        <v>164</v>
      </c>
      <c r="D4" s="83" t="s">
        <v>165</v>
      </c>
      <c r="E4" s="83" t="s">
        <v>166</v>
      </c>
      <c r="F4" s="83" t="s">
        <v>255</v>
      </c>
      <c r="G4" s="83" t="s">
        <v>167</v>
      </c>
      <c r="H4" s="83" t="s">
        <v>256</v>
      </c>
      <c r="I4" s="83" t="s">
        <v>225</v>
      </c>
      <c r="J4" s="84" t="s">
        <v>256</v>
      </c>
      <c r="K4" s="80" t="s">
        <v>221</v>
      </c>
      <c r="L4" s="81" t="s">
        <v>220</v>
      </c>
      <c r="M4" s="35"/>
      <c r="N4" s="35"/>
    </row>
    <row r="5" spans="1:18" s="18" customFormat="1" x14ac:dyDescent="0.3">
      <c r="A5" s="136" t="s">
        <v>496</v>
      </c>
      <c r="B5" s="19"/>
      <c r="C5" s="19"/>
      <c r="D5" s="19"/>
      <c r="E5" s="19"/>
      <c r="F5" s="19"/>
      <c r="G5" s="19"/>
      <c r="H5" s="19"/>
      <c r="I5" s="19"/>
      <c r="J5" s="19"/>
      <c r="K5" s="137"/>
      <c r="L5" s="137"/>
      <c r="N5" s="35"/>
    </row>
    <row r="6" spans="1:18" s="18" customFormat="1" x14ac:dyDescent="0.3">
      <c r="A6" s="19" t="s">
        <v>270</v>
      </c>
      <c r="B6" s="19"/>
      <c r="C6" s="138" t="s">
        <v>274</v>
      </c>
      <c r="D6" s="19">
        <v>1</v>
      </c>
      <c r="E6" s="19">
        <v>1</v>
      </c>
      <c r="F6" s="19" t="s">
        <v>147</v>
      </c>
      <c r="G6" s="19"/>
      <c r="H6" s="19"/>
      <c r="I6" s="19"/>
      <c r="J6" s="19"/>
      <c r="K6" s="137">
        <f>E6*1.5+G6+I6*2/3</f>
        <v>1.5</v>
      </c>
      <c r="L6" s="137">
        <f t="shared" ref="L6:L37" si="0">IF(F6="non",0,E6*1.5)+IF(H6="non",0,G6*1)+IF(J6="non",0,I6*2/3)</f>
        <v>0</v>
      </c>
      <c r="N6" s="35"/>
    </row>
    <row r="7" spans="1:18" s="18" customFormat="1" x14ac:dyDescent="0.3">
      <c r="A7" s="19" t="s">
        <v>271</v>
      </c>
      <c r="B7" s="19"/>
      <c r="C7" s="138" t="s">
        <v>275</v>
      </c>
      <c r="D7" s="19">
        <v>1</v>
      </c>
      <c r="E7" s="19">
        <v>0.5</v>
      </c>
      <c r="F7" s="19" t="s">
        <v>147</v>
      </c>
      <c r="G7" s="19"/>
      <c r="H7" s="19"/>
      <c r="I7" s="19"/>
      <c r="J7" s="19"/>
      <c r="K7" s="137">
        <f t="shared" ref="K7:K70" si="1">E7*1.5+G7+I7*2/3</f>
        <v>0.75</v>
      </c>
      <c r="L7" s="137">
        <f t="shared" si="0"/>
        <v>0</v>
      </c>
      <c r="N7" s="35"/>
    </row>
    <row r="8" spans="1:18" s="18" customFormat="1" x14ac:dyDescent="0.3">
      <c r="A8" s="19" t="s">
        <v>272</v>
      </c>
      <c r="B8" s="19"/>
      <c r="C8" s="138" t="s">
        <v>275</v>
      </c>
      <c r="D8" s="19">
        <v>1</v>
      </c>
      <c r="E8" s="19">
        <v>1</v>
      </c>
      <c r="F8" s="19" t="s">
        <v>147</v>
      </c>
      <c r="G8" s="19"/>
      <c r="H8" s="19"/>
      <c r="I8" s="19"/>
      <c r="J8" s="19"/>
      <c r="K8" s="137">
        <f t="shared" si="1"/>
        <v>1.5</v>
      </c>
      <c r="L8" s="137">
        <f t="shared" si="0"/>
        <v>0</v>
      </c>
      <c r="N8" s="35"/>
    </row>
    <row r="9" spans="1:18" s="18" customFormat="1" x14ac:dyDescent="0.3">
      <c r="A9" s="19" t="s">
        <v>273</v>
      </c>
      <c r="B9" s="19"/>
      <c r="C9" s="138" t="s">
        <v>276</v>
      </c>
      <c r="D9" s="19">
        <v>1</v>
      </c>
      <c r="E9" s="19"/>
      <c r="F9" s="19" t="s">
        <v>147</v>
      </c>
      <c r="G9" s="19"/>
      <c r="H9" s="19"/>
      <c r="I9" s="19"/>
      <c r="J9" s="19"/>
      <c r="K9" s="137">
        <f t="shared" si="1"/>
        <v>0</v>
      </c>
      <c r="L9" s="137">
        <f t="shared" si="0"/>
        <v>0</v>
      </c>
      <c r="N9" s="35"/>
    </row>
    <row r="10" spans="1:18" s="18" customFormat="1" x14ac:dyDescent="0.3">
      <c r="A10" s="19" t="s">
        <v>277</v>
      </c>
      <c r="B10" s="19"/>
      <c r="C10" s="138" t="s">
        <v>279</v>
      </c>
      <c r="D10" s="19">
        <v>1</v>
      </c>
      <c r="E10" s="19">
        <v>0.75</v>
      </c>
      <c r="F10" s="19" t="s">
        <v>147</v>
      </c>
      <c r="G10" s="19"/>
      <c r="H10" s="19"/>
      <c r="I10" s="19"/>
      <c r="J10" s="19"/>
      <c r="K10" s="137">
        <f t="shared" si="1"/>
        <v>1.125</v>
      </c>
      <c r="L10" s="137">
        <f t="shared" si="0"/>
        <v>0</v>
      </c>
      <c r="N10" s="35"/>
    </row>
    <row r="11" spans="1:18" s="18" customFormat="1" x14ac:dyDescent="0.3">
      <c r="A11" s="19" t="s">
        <v>278</v>
      </c>
      <c r="B11" s="19"/>
      <c r="C11" s="138" t="s">
        <v>279</v>
      </c>
      <c r="D11" s="19">
        <v>1</v>
      </c>
      <c r="E11" s="19">
        <v>1</v>
      </c>
      <c r="F11" s="19" t="s">
        <v>147</v>
      </c>
      <c r="G11" s="19"/>
      <c r="H11" s="19"/>
      <c r="I11" s="19"/>
      <c r="J11" s="19"/>
      <c r="K11" s="137">
        <f t="shared" si="1"/>
        <v>1.5</v>
      </c>
      <c r="L11" s="137">
        <f t="shared" si="0"/>
        <v>0</v>
      </c>
      <c r="N11" s="35"/>
    </row>
    <row r="12" spans="1:18" s="18" customFormat="1" x14ac:dyDescent="0.3">
      <c r="A12" s="19" t="s">
        <v>280</v>
      </c>
      <c r="B12" s="19"/>
      <c r="C12" s="138" t="s">
        <v>274</v>
      </c>
      <c r="D12" s="19">
        <v>1</v>
      </c>
      <c r="E12" s="19">
        <v>1.5</v>
      </c>
      <c r="F12" s="19" t="s">
        <v>147</v>
      </c>
      <c r="G12" s="19"/>
      <c r="H12" s="19"/>
      <c r="I12" s="19"/>
      <c r="J12" s="19"/>
      <c r="K12" s="137">
        <f t="shared" si="1"/>
        <v>2.25</v>
      </c>
      <c r="L12" s="137">
        <f t="shared" si="0"/>
        <v>0</v>
      </c>
      <c r="N12" s="35"/>
    </row>
    <row r="13" spans="1:18" s="18" customFormat="1" x14ac:dyDescent="0.3">
      <c r="A13" s="19" t="s">
        <v>281</v>
      </c>
      <c r="B13" s="19"/>
      <c r="C13" s="138" t="s">
        <v>282</v>
      </c>
      <c r="D13" s="19">
        <v>1</v>
      </c>
      <c r="E13" s="19">
        <v>1.25</v>
      </c>
      <c r="F13" s="19" t="s">
        <v>147</v>
      </c>
      <c r="G13" s="19"/>
      <c r="H13" s="19"/>
      <c r="I13" s="19"/>
      <c r="J13" s="19"/>
      <c r="K13" s="137">
        <f t="shared" si="1"/>
        <v>1.875</v>
      </c>
      <c r="L13" s="137">
        <f t="shared" si="0"/>
        <v>0</v>
      </c>
      <c r="N13" s="35"/>
    </row>
    <row r="14" spans="1:18" s="18" customFormat="1" x14ac:dyDescent="0.3">
      <c r="A14" s="19" t="s">
        <v>283</v>
      </c>
      <c r="B14" s="19"/>
      <c r="C14" s="138" t="s">
        <v>279</v>
      </c>
      <c r="D14" s="19">
        <v>1</v>
      </c>
      <c r="E14" s="19">
        <v>1</v>
      </c>
      <c r="F14" s="19" t="s">
        <v>147</v>
      </c>
      <c r="G14" s="19"/>
      <c r="H14" s="19"/>
      <c r="I14" s="19"/>
      <c r="J14" s="19"/>
      <c r="K14" s="137">
        <f t="shared" si="1"/>
        <v>1.5</v>
      </c>
      <c r="L14" s="137">
        <f t="shared" si="0"/>
        <v>0</v>
      </c>
      <c r="N14" s="35"/>
    </row>
    <row r="15" spans="1:18" s="18" customFormat="1" x14ac:dyDescent="0.3">
      <c r="A15" s="19" t="s">
        <v>284</v>
      </c>
      <c r="B15" s="19"/>
      <c r="C15" s="138" t="s">
        <v>279</v>
      </c>
      <c r="D15" s="19">
        <v>1</v>
      </c>
      <c r="E15" s="19">
        <v>1</v>
      </c>
      <c r="F15" s="19" t="s">
        <v>147</v>
      </c>
      <c r="G15" s="19"/>
      <c r="H15" s="19"/>
      <c r="I15" s="19"/>
      <c r="J15" s="19"/>
      <c r="K15" s="137">
        <f t="shared" si="1"/>
        <v>1.5</v>
      </c>
      <c r="L15" s="137">
        <f t="shared" si="0"/>
        <v>0</v>
      </c>
      <c r="N15" s="35"/>
    </row>
    <row r="16" spans="1:18" s="18" customFormat="1" x14ac:dyDescent="0.3">
      <c r="A16" s="19" t="s">
        <v>285</v>
      </c>
      <c r="B16" s="19"/>
      <c r="C16" s="138" t="s">
        <v>279</v>
      </c>
      <c r="D16" s="19">
        <v>1</v>
      </c>
      <c r="E16" s="19">
        <v>1</v>
      </c>
      <c r="F16" s="19" t="s">
        <v>147</v>
      </c>
      <c r="G16" s="19"/>
      <c r="H16" s="19"/>
      <c r="I16" s="19"/>
      <c r="J16" s="19"/>
      <c r="K16" s="137">
        <f t="shared" si="1"/>
        <v>1.5</v>
      </c>
      <c r="L16" s="137">
        <f t="shared" si="0"/>
        <v>0</v>
      </c>
      <c r="N16" s="35"/>
    </row>
    <row r="17" spans="1:14" s="18" customFormat="1" x14ac:dyDescent="0.3">
      <c r="A17" s="19" t="s">
        <v>286</v>
      </c>
      <c r="B17" s="19"/>
      <c r="C17" s="138" t="s">
        <v>279</v>
      </c>
      <c r="D17" s="19">
        <v>1</v>
      </c>
      <c r="E17" s="19">
        <v>1</v>
      </c>
      <c r="F17" s="19" t="s">
        <v>147</v>
      </c>
      <c r="G17" s="19"/>
      <c r="H17" s="19"/>
      <c r="I17" s="19"/>
      <c r="J17" s="19"/>
      <c r="K17" s="137">
        <f t="shared" si="1"/>
        <v>1.5</v>
      </c>
      <c r="L17" s="137">
        <f t="shared" si="0"/>
        <v>0</v>
      </c>
      <c r="N17" s="35"/>
    </row>
    <row r="18" spans="1:14" s="18" customFormat="1" x14ac:dyDescent="0.3">
      <c r="A18" s="19" t="s">
        <v>287</v>
      </c>
      <c r="B18" s="19"/>
      <c r="C18" s="138" t="s">
        <v>279</v>
      </c>
      <c r="D18" s="19">
        <v>1</v>
      </c>
      <c r="E18" s="19">
        <v>1</v>
      </c>
      <c r="F18" s="19" t="s">
        <v>147</v>
      </c>
      <c r="G18" s="19"/>
      <c r="H18" s="19"/>
      <c r="I18" s="19"/>
      <c r="J18" s="19"/>
      <c r="K18" s="137">
        <f t="shared" si="1"/>
        <v>1.5</v>
      </c>
      <c r="L18" s="137">
        <f t="shared" si="0"/>
        <v>0</v>
      </c>
      <c r="N18" s="35"/>
    </row>
    <row r="19" spans="1:14" s="18" customFormat="1" x14ac:dyDescent="0.3">
      <c r="A19" s="19" t="s">
        <v>288</v>
      </c>
      <c r="B19" s="19"/>
      <c r="C19" s="138" t="s">
        <v>279</v>
      </c>
      <c r="D19" s="19">
        <v>1</v>
      </c>
      <c r="E19" s="19">
        <v>1</v>
      </c>
      <c r="F19" s="19" t="s">
        <v>147</v>
      </c>
      <c r="G19" s="19"/>
      <c r="H19" s="19"/>
      <c r="I19" s="19"/>
      <c r="J19" s="19"/>
      <c r="K19" s="137">
        <f t="shared" si="1"/>
        <v>1.5</v>
      </c>
      <c r="L19" s="137">
        <f t="shared" si="0"/>
        <v>0</v>
      </c>
      <c r="N19" s="35"/>
    </row>
    <row r="20" spans="1:14" s="18" customFormat="1" x14ac:dyDescent="0.3">
      <c r="A20" s="19" t="s">
        <v>329</v>
      </c>
      <c r="B20" s="19"/>
      <c r="C20" s="138" t="s">
        <v>279</v>
      </c>
      <c r="D20" s="19">
        <v>1</v>
      </c>
      <c r="E20" s="19"/>
      <c r="F20" s="19"/>
      <c r="G20" s="19">
        <v>4</v>
      </c>
      <c r="H20" s="19" t="s">
        <v>147</v>
      </c>
      <c r="I20" s="19"/>
      <c r="J20" s="19"/>
      <c r="K20" s="137">
        <f t="shared" si="1"/>
        <v>4</v>
      </c>
      <c r="L20" s="137">
        <f t="shared" si="0"/>
        <v>0</v>
      </c>
      <c r="N20" s="35"/>
    </row>
    <row r="21" spans="1:14" s="18" customFormat="1" x14ac:dyDescent="0.3">
      <c r="A21" s="19" t="s">
        <v>492</v>
      </c>
      <c r="B21" s="19"/>
      <c r="C21" s="138"/>
      <c r="D21" s="19"/>
      <c r="E21" s="19"/>
      <c r="F21" s="19"/>
      <c r="G21" s="19"/>
      <c r="H21" s="19"/>
      <c r="I21" s="19">
        <v>8</v>
      </c>
      <c r="J21" s="19" t="s">
        <v>147</v>
      </c>
      <c r="K21" s="137">
        <f t="shared" si="1"/>
        <v>5.333333333333333</v>
      </c>
      <c r="L21" s="137">
        <f t="shared" si="0"/>
        <v>0</v>
      </c>
      <c r="N21" s="35"/>
    </row>
    <row r="22" spans="1:14" s="18" customFormat="1" x14ac:dyDescent="0.3">
      <c r="A22" s="19" t="s">
        <v>289</v>
      </c>
      <c r="B22" s="19"/>
      <c r="C22" s="138" t="s">
        <v>279</v>
      </c>
      <c r="D22" s="19">
        <v>1</v>
      </c>
      <c r="E22" s="19">
        <v>1</v>
      </c>
      <c r="F22" s="19" t="s">
        <v>147</v>
      </c>
      <c r="G22" s="19"/>
      <c r="H22" s="19"/>
      <c r="I22" s="19"/>
      <c r="J22" s="19"/>
      <c r="K22" s="137">
        <f t="shared" si="1"/>
        <v>1.5</v>
      </c>
      <c r="L22" s="137">
        <f t="shared" si="0"/>
        <v>0</v>
      </c>
      <c r="N22" s="35"/>
    </row>
    <row r="23" spans="1:14" s="18" customFormat="1" x14ac:dyDescent="0.3">
      <c r="A23" s="19" t="s">
        <v>290</v>
      </c>
      <c r="B23" s="19"/>
      <c r="C23" s="138" t="s">
        <v>279</v>
      </c>
      <c r="D23" s="19">
        <v>1</v>
      </c>
      <c r="E23" s="19">
        <v>1</v>
      </c>
      <c r="F23" s="19" t="s">
        <v>147</v>
      </c>
      <c r="G23" s="19"/>
      <c r="H23" s="19"/>
      <c r="I23" s="19"/>
      <c r="J23" s="19"/>
      <c r="K23" s="137">
        <f t="shared" si="1"/>
        <v>1.5</v>
      </c>
      <c r="L23" s="137">
        <f t="shared" si="0"/>
        <v>0</v>
      </c>
      <c r="N23" s="35"/>
    </row>
    <row r="24" spans="1:14" s="18" customFormat="1" x14ac:dyDescent="0.3">
      <c r="A24" s="19" t="s">
        <v>291</v>
      </c>
      <c r="B24" s="19"/>
      <c r="C24" s="138" t="s">
        <v>292</v>
      </c>
      <c r="D24" s="19">
        <v>1</v>
      </c>
      <c r="E24" s="19">
        <v>1</v>
      </c>
      <c r="F24" s="19" t="s">
        <v>147</v>
      </c>
      <c r="G24" s="19"/>
      <c r="H24" s="19"/>
      <c r="I24" s="19"/>
      <c r="J24" s="19"/>
      <c r="K24" s="137">
        <f t="shared" si="1"/>
        <v>1.5</v>
      </c>
      <c r="L24" s="137">
        <f t="shared" si="0"/>
        <v>0</v>
      </c>
      <c r="N24" s="35"/>
    </row>
    <row r="25" spans="1:14" s="18" customFormat="1" x14ac:dyDescent="0.3">
      <c r="A25" s="19" t="s">
        <v>293</v>
      </c>
      <c r="B25" s="19"/>
      <c r="C25" s="138" t="s">
        <v>303</v>
      </c>
      <c r="D25" s="19">
        <v>1</v>
      </c>
      <c r="E25" s="19">
        <v>1</v>
      </c>
      <c r="F25" s="19" t="s">
        <v>147</v>
      </c>
      <c r="G25" s="19"/>
      <c r="H25" s="19"/>
      <c r="I25" s="19"/>
      <c r="J25" s="19"/>
      <c r="K25" s="137">
        <f t="shared" si="1"/>
        <v>1.5</v>
      </c>
      <c r="L25" s="137">
        <f t="shared" si="0"/>
        <v>0</v>
      </c>
      <c r="N25" s="35"/>
    </row>
    <row r="26" spans="1:14" s="18" customFormat="1" x14ac:dyDescent="0.3">
      <c r="A26" s="19" t="s">
        <v>294</v>
      </c>
      <c r="B26" s="19"/>
      <c r="C26" s="138" t="s">
        <v>276</v>
      </c>
      <c r="D26" s="19">
        <v>1</v>
      </c>
      <c r="E26" s="19">
        <v>1</v>
      </c>
      <c r="F26" s="19" t="s">
        <v>147</v>
      </c>
      <c r="G26" s="19"/>
      <c r="H26" s="19"/>
      <c r="I26" s="19"/>
      <c r="J26" s="19"/>
      <c r="K26" s="137">
        <f t="shared" si="1"/>
        <v>1.5</v>
      </c>
      <c r="L26" s="137">
        <f t="shared" si="0"/>
        <v>0</v>
      </c>
      <c r="N26" s="35"/>
    </row>
    <row r="27" spans="1:14" s="18" customFormat="1" x14ac:dyDescent="0.3">
      <c r="A27" s="19" t="s">
        <v>295</v>
      </c>
      <c r="B27" s="19"/>
      <c r="C27" s="138" t="s">
        <v>279</v>
      </c>
      <c r="D27" s="19">
        <v>1</v>
      </c>
      <c r="E27" s="19">
        <v>0.5</v>
      </c>
      <c r="F27" s="19" t="s">
        <v>147</v>
      </c>
      <c r="G27" s="19"/>
      <c r="H27" s="19"/>
      <c r="I27" s="19"/>
      <c r="J27" s="19"/>
      <c r="K27" s="137">
        <f t="shared" si="1"/>
        <v>0.75</v>
      </c>
      <c r="L27" s="137">
        <f t="shared" si="0"/>
        <v>0</v>
      </c>
      <c r="N27" s="35"/>
    </row>
    <row r="28" spans="1:14" s="18" customFormat="1" x14ac:dyDescent="0.3">
      <c r="A28" s="19" t="s">
        <v>296</v>
      </c>
      <c r="B28" s="19"/>
      <c r="C28" s="138" t="s">
        <v>279</v>
      </c>
      <c r="D28" s="19">
        <v>1</v>
      </c>
      <c r="E28" s="19">
        <v>0.5</v>
      </c>
      <c r="F28" s="19" t="s">
        <v>147</v>
      </c>
      <c r="G28" s="19"/>
      <c r="H28" s="19"/>
      <c r="I28" s="19"/>
      <c r="J28" s="19"/>
      <c r="K28" s="137">
        <f t="shared" si="1"/>
        <v>0.75</v>
      </c>
      <c r="L28" s="137">
        <f t="shared" si="0"/>
        <v>0</v>
      </c>
      <c r="N28" s="35"/>
    </row>
    <row r="29" spans="1:14" s="18" customFormat="1" x14ac:dyDescent="0.3">
      <c r="A29" s="19" t="s">
        <v>297</v>
      </c>
      <c r="B29" s="19"/>
      <c r="C29" s="138" t="s">
        <v>279</v>
      </c>
      <c r="D29" s="19">
        <v>1</v>
      </c>
      <c r="E29" s="19">
        <v>0.5</v>
      </c>
      <c r="F29" s="19" t="s">
        <v>147</v>
      </c>
      <c r="G29" s="19"/>
      <c r="H29" s="19"/>
      <c r="I29" s="19"/>
      <c r="J29" s="19"/>
      <c r="K29" s="137">
        <f t="shared" si="1"/>
        <v>0.75</v>
      </c>
      <c r="L29" s="137">
        <f t="shared" si="0"/>
        <v>0</v>
      </c>
      <c r="N29" s="35"/>
    </row>
    <row r="30" spans="1:14" s="18" customFormat="1" x14ac:dyDescent="0.3">
      <c r="A30" s="19" t="s">
        <v>298</v>
      </c>
      <c r="B30" s="19"/>
      <c r="C30" s="138" t="s">
        <v>279</v>
      </c>
      <c r="D30" s="19">
        <v>1</v>
      </c>
      <c r="E30" s="19">
        <v>0.5</v>
      </c>
      <c r="F30" s="19" t="s">
        <v>147</v>
      </c>
      <c r="G30" s="19"/>
      <c r="H30" s="19"/>
      <c r="I30" s="19"/>
      <c r="J30" s="19"/>
      <c r="K30" s="137">
        <f t="shared" si="1"/>
        <v>0.75</v>
      </c>
      <c r="L30" s="137">
        <f t="shared" si="0"/>
        <v>0</v>
      </c>
      <c r="N30" s="35"/>
    </row>
    <row r="31" spans="1:14" s="18" customFormat="1" x14ac:dyDescent="0.3">
      <c r="A31" s="19" t="s">
        <v>299</v>
      </c>
      <c r="B31" s="19"/>
      <c r="C31" s="138" t="s">
        <v>300</v>
      </c>
      <c r="D31" s="19">
        <v>1</v>
      </c>
      <c r="E31" s="19">
        <v>0.5</v>
      </c>
      <c r="F31" s="19" t="s">
        <v>147</v>
      </c>
      <c r="G31" s="19"/>
      <c r="H31" s="19"/>
      <c r="I31" s="19"/>
      <c r="J31" s="19"/>
      <c r="K31" s="137">
        <f t="shared" si="1"/>
        <v>0.75</v>
      </c>
      <c r="L31" s="137">
        <f t="shared" si="0"/>
        <v>0</v>
      </c>
      <c r="N31" s="35"/>
    </row>
    <row r="32" spans="1:14" s="18" customFormat="1" x14ac:dyDescent="0.3">
      <c r="A32" s="19" t="s">
        <v>301</v>
      </c>
      <c r="B32" s="19"/>
      <c r="C32" s="138" t="s">
        <v>279</v>
      </c>
      <c r="D32" s="19">
        <v>1</v>
      </c>
      <c r="E32" s="19">
        <v>0.5</v>
      </c>
      <c r="F32" s="19" t="s">
        <v>147</v>
      </c>
      <c r="G32" s="19"/>
      <c r="H32" s="19"/>
      <c r="I32" s="19"/>
      <c r="J32" s="19"/>
      <c r="K32" s="137">
        <f t="shared" si="1"/>
        <v>0.75</v>
      </c>
      <c r="L32" s="137">
        <f t="shared" si="0"/>
        <v>0</v>
      </c>
      <c r="N32" s="35"/>
    </row>
    <row r="33" spans="1:14" s="18" customFormat="1" x14ac:dyDescent="0.3">
      <c r="A33" s="19" t="s">
        <v>302</v>
      </c>
      <c r="B33" s="19"/>
      <c r="C33" s="138" t="s">
        <v>303</v>
      </c>
      <c r="D33" s="19">
        <v>1</v>
      </c>
      <c r="E33" s="19">
        <v>1</v>
      </c>
      <c r="F33" s="19" t="s">
        <v>147</v>
      </c>
      <c r="G33" s="19"/>
      <c r="H33" s="19"/>
      <c r="I33" s="19"/>
      <c r="J33" s="19"/>
      <c r="K33" s="137">
        <f t="shared" si="1"/>
        <v>1.5</v>
      </c>
      <c r="L33" s="137">
        <f t="shared" si="0"/>
        <v>0</v>
      </c>
      <c r="N33" s="35"/>
    </row>
    <row r="34" spans="1:14" s="18" customFormat="1" x14ac:dyDescent="0.3">
      <c r="A34" s="19" t="s">
        <v>304</v>
      </c>
      <c r="B34" s="19"/>
      <c r="C34" s="138" t="s">
        <v>279</v>
      </c>
      <c r="D34" s="19">
        <v>1</v>
      </c>
      <c r="E34" s="19">
        <v>0.5</v>
      </c>
      <c r="F34" s="19" t="s">
        <v>147</v>
      </c>
      <c r="G34" s="19"/>
      <c r="H34" s="19"/>
      <c r="I34" s="19"/>
      <c r="J34" s="19"/>
      <c r="K34" s="137">
        <f t="shared" si="1"/>
        <v>0.75</v>
      </c>
      <c r="L34" s="137">
        <f t="shared" si="0"/>
        <v>0</v>
      </c>
      <c r="N34" s="35"/>
    </row>
    <row r="35" spans="1:14" s="18" customFormat="1" x14ac:dyDescent="0.3">
      <c r="A35" s="19" t="s">
        <v>305</v>
      </c>
      <c r="B35" s="19"/>
      <c r="C35" s="138" t="s">
        <v>279</v>
      </c>
      <c r="D35" s="19">
        <v>1</v>
      </c>
      <c r="E35" s="19">
        <v>1</v>
      </c>
      <c r="F35" s="19" t="s">
        <v>147</v>
      </c>
      <c r="G35" s="19"/>
      <c r="H35" s="19"/>
      <c r="I35" s="19"/>
      <c r="J35" s="19"/>
      <c r="K35" s="137">
        <f t="shared" si="1"/>
        <v>1.5</v>
      </c>
      <c r="L35" s="137">
        <f t="shared" si="0"/>
        <v>0</v>
      </c>
      <c r="N35" s="35"/>
    </row>
    <row r="36" spans="1:14" s="18" customFormat="1" x14ac:dyDescent="0.3">
      <c r="A36" s="19" t="s">
        <v>306</v>
      </c>
      <c r="B36" s="19"/>
      <c r="C36" s="138" t="s">
        <v>279</v>
      </c>
      <c r="D36" s="19">
        <v>1</v>
      </c>
      <c r="E36" s="19">
        <v>0.5</v>
      </c>
      <c r="F36" s="19" t="s">
        <v>147</v>
      </c>
      <c r="G36" s="19"/>
      <c r="H36" s="19"/>
      <c r="I36" s="19"/>
      <c r="J36" s="19"/>
      <c r="K36" s="137">
        <f t="shared" si="1"/>
        <v>0.75</v>
      </c>
      <c r="L36" s="137">
        <f t="shared" si="0"/>
        <v>0</v>
      </c>
      <c r="N36" s="35"/>
    </row>
    <row r="37" spans="1:14" s="18" customFormat="1" x14ac:dyDescent="0.3">
      <c r="A37" s="19" t="s">
        <v>307</v>
      </c>
      <c r="B37" s="19"/>
      <c r="C37" s="138" t="s">
        <v>279</v>
      </c>
      <c r="D37" s="19">
        <v>1</v>
      </c>
      <c r="E37" s="19">
        <v>0.5</v>
      </c>
      <c r="F37" s="19" t="s">
        <v>147</v>
      </c>
      <c r="G37" s="19"/>
      <c r="H37" s="19"/>
      <c r="I37" s="19"/>
      <c r="J37" s="19"/>
      <c r="K37" s="137">
        <f t="shared" si="1"/>
        <v>0.75</v>
      </c>
      <c r="L37" s="137">
        <f t="shared" si="0"/>
        <v>0</v>
      </c>
      <c r="N37" s="35"/>
    </row>
    <row r="38" spans="1:14" s="18" customFormat="1" x14ac:dyDescent="0.3">
      <c r="A38" s="19" t="s">
        <v>308</v>
      </c>
      <c r="B38" s="19"/>
      <c r="C38" s="138" t="s">
        <v>279</v>
      </c>
      <c r="D38" s="19">
        <v>1</v>
      </c>
      <c r="E38" s="19">
        <v>0.5</v>
      </c>
      <c r="F38" s="19" t="s">
        <v>147</v>
      </c>
      <c r="G38" s="19"/>
      <c r="H38" s="19"/>
      <c r="I38" s="19"/>
      <c r="J38" s="19"/>
      <c r="K38" s="137">
        <f t="shared" si="1"/>
        <v>0.75</v>
      </c>
      <c r="L38" s="137">
        <f t="shared" ref="L38:L69" si="2">IF(F38="non",0,E38*1.5)+IF(H38="non",0,G38*1)+IF(J38="non",0,I38*2/3)</f>
        <v>0</v>
      </c>
      <c r="N38" s="35"/>
    </row>
    <row r="39" spans="1:14" s="18" customFormat="1" x14ac:dyDescent="0.3">
      <c r="A39" s="19" t="s">
        <v>309</v>
      </c>
      <c r="B39" s="19"/>
      <c r="C39" s="138" t="s">
        <v>282</v>
      </c>
      <c r="D39" s="19">
        <v>1</v>
      </c>
      <c r="E39" s="19">
        <v>2</v>
      </c>
      <c r="F39" s="19" t="s">
        <v>147</v>
      </c>
      <c r="G39" s="19"/>
      <c r="H39" s="19"/>
      <c r="I39" s="19"/>
      <c r="J39" s="19"/>
      <c r="K39" s="137">
        <f t="shared" si="1"/>
        <v>3</v>
      </c>
      <c r="L39" s="137">
        <f t="shared" si="2"/>
        <v>0</v>
      </c>
      <c r="N39" s="35"/>
    </row>
    <row r="40" spans="1:14" s="18" customFormat="1" x14ac:dyDescent="0.3">
      <c r="A40" s="19" t="s">
        <v>328</v>
      </c>
      <c r="B40" s="19"/>
      <c r="C40" s="138" t="s">
        <v>279</v>
      </c>
      <c r="D40" s="19">
        <v>1</v>
      </c>
      <c r="E40" s="19"/>
      <c r="F40" s="19"/>
      <c r="G40" s="19">
        <v>4</v>
      </c>
      <c r="H40" s="19" t="s">
        <v>147</v>
      </c>
      <c r="I40" s="19"/>
      <c r="J40" s="19"/>
      <c r="K40" s="137">
        <f t="shared" si="1"/>
        <v>4</v>
      </c>
      <c r="L40" s="137">
        <f t="shared" si="2"/>
        <v>0</v>
      </c>
      <c r="N40" s="35"/>
    </row>
    <row r="41" spans="1:14" s="18" customFormat="1" x14ac:dyDescent="0.3">
      <c r="A41" s="19" t="s">
        <v>492</v>
      </c>
      <c r="B41" s="19"/>
      <c r="C41" s="138"/>
      <c r="D41" s="19"/>
      <c r="E41" s="19"/>
      <c r="F41" s="19"/>
      <c r="G41" s="19"/>
      <c r="H41" s="19"/>
      <c r="I41" s="19">
        <v>8</v>
      </c>
      <c r="J41" s="19" t="s">
        <v>147</v>
      </c>
      <c r="K41" s="137">
        <f t="shared" si="1"/>
        <v>5.333333333333333</v>
      </c>
      <c r="L41" s="137">
        <f t="shared" si="2"/>
        <v>0</v>
      </c>
      <c r="N41" s="35"/>
    </row>
    <row r="42" spans="1:14" s="18" customFormat="1" x14ac:dyDescent="0.3">
      <c r="A42" s="136" t="s">
        <v>497</v>
      </c>
      <c r="B42" s="19"/>
      <c r="C42" s="19"/>
      <c r="D42" s="19"/>
      <c r="E42" s="19"/>
      <c r="F42" s="19"/>
      <c r="G42" s="19"/>
      <c r="H42" s="19"/>
      <c r="I42" s="19"/>
      <c r="J42" s="19"/>
      <c r="K42" s="137">
        <f t="shared" si="1"/>
        <v>0</v>
      </c>
      <c r="L42" s="137">
        <f t="shared" si="2"/>
        <v>0</v>
      </c>
      <c r="N42" s="35"/>
    </row>
    <row r="43" spans="1:14" s="18" customFormat="1" x14ac:dyDescent="0.3">
      <c r="A43" s="19" t="s">
        <v>310</v>
      </c>
      <c r="B43" s="19"/>
      <c r="C43" s="138" t="s">
        <v>311</v>
      </c>
      <c r="D43" s="19">
        <v>1</v>
      </c>
      <c r="E43" s="19">
        <v>0.5</v>
      </c>
      <c r="F43" s="19" t="s">
        <v>147</v>
      </c>
      <c r="G43" s="19"/>
      <c r="H43" s="19"/>
      <c r="I43" s="19"/>
      <c r="J43" s="19"/>
      <c r="K43" s="137">
        <f t="shared" si="1"/>
        <v>0.75</v>
      </c>
      <c r="L43" s="137">
        <f t="shared" si="2"/>
        <v>0</v>
      </c>
      <c r="N43" s="35"/>
    </row>
    <row r="44" spans="1:14" s="18" customFormat="1" x14ac:dyDescent="0.3">
      <c r="A44" s="19" t="s">
        <v>312</v>
      </c>
      <c r="B44" s="19"/>
      <c r="C44" s="19" t="s">
        <v>279</v>
      </c>
      <c r="D44" s="19">
        <v>1</v>
      </c>
      <c r="E44" s="19">
        <v>0.75</v>
      </c>
      <c r="F44" s="19" t="s">
        <v>147</v>
      </c>
      <c r="G44" s="19"/>
      <c r="H44" s="19"/>
      <c r="I44" s="19"/>
      <c r="J44" s="19"/>
      <c r="K44" s="137">
        <f t="shared" si="1"/>
        <v>1.125</v>
      </c>
      <c r="L44" s="137">
        <f t="shared" si="2"/>
        <v>0</v>
      </c>
      <c r="N44" s="35"/>
    </row>
    <row r="45" spans="1:14" s="18" customFormat="1" x14ac:dyDescent="0.3">
      <c r="A45" s="19" t="s">
        <v>313</v>
      </c>
      <c r="B45" s="19"/>
      <c r="C45" s="19" t="s">
        <v>314</v>
      </c>
      <c r="D45" s="19">
        <v>1</v>
      </c>
      <c r="E45" s="19">
        <v>0.75</v>
      </c>
      <c r="F45" s="19" t="s">
        <v>147</v>
      </c>
      <c r="G45" s="19"/>
      <c r="H45" s="19"/>
      <c r="I45" s="19"/>
      <c r="J45" s="19"/>
      <c r="K45" s="137">
        <f t="shared" si="1"/>
        <v>1.125</v>
      </c>
      <c r="L45" s="137">
        <f t="shared" si="2"/>
        <v>0</v>
      </c>
      <c r="N45" s="35"/>
    </row>
    <row r="46" spans="1:14" s="18" customFormat="1" x14ac:dyDescent="0.3">
      <c r="A46" s="19" t="s">
        <v>315</v>
      </c>
      <c r="B46" s="19"/>
      <c r="C46" s="19" t="s">
        <v>314</v>
      </c>
      <c r="D46" s="19">
        <v>1</v>
      </c>
      <c r="E46" s="19">
        <v>0.5</v>
      </c>
      <c r="F46" s="19" t="s">
        <v>147</v>
      </c>
      <c r="G46" s="19"/>
      <c r="H46" s="19"/>
      <c r="I46" s="19"/>
      <c r="J46" s="19"/>
      <c r="K46" s="137">
        <f t="shared" si="1"/>
        <v>0.75</v>
      </c>
      <c r="L46" s="137">
        <f t="shared" si="2"/>
        <v>0</v>
      </c>
      <c r="N46" s="35"/>
    </row>
    <row r="47" spans="1:14" s="18" customFormat="1" x14ac:dyDescent="0.3">
      <c r="A47" s="19" t="s">
        <v>316</v>
      </c>
      <c r="B47" s="19"/>
      <c r="C47" s="19" t="s">
        <v>311</v>
      </c>
      <c r="D47" s="19">
        <v>1</v>
      </c>
      <c r="E47" s="19">
        <v>0.5</v>
      </c>
      <c r="F47" s="19" t="s">
        <v>147</v>
      </c>
      <c r="G47" s="19"/>
      <c r="H47" s="19"/>
      <c r="I47" s="19"/>
      <c r="J47" s="19"/>
      <c r="K47" s="137">
        <f t="shared" si="1"/>
        <v>0.75</v>
      </c>
      <c r="L47" s="137">
        <f t="shared" si="2"/>
        <v>0</v>
      </c>
      <c r="N47" s="35"/>
    </row>
    <row r="48" spans="1:14" s="18" customFormat="1" x14ac:dyDescent="0.3">
      <c r="A48" s="19" t="s">
        <v>317</v>
      </c>
      <c r="B48" s="19"/>
      <c r="C48" s="19" t="s">
        <v>311</v>
      </c>
      <c r="D48" s="19">
        <v>1</v>
      </c>
      <c r="E48" s="19">
        <v>0.5</v>
      </c>
      <c r="F48" s="19" t="s">
        <v>147</v>
      </c>
      <c r="G48" s="19"/>
      <c r="H48" s="19"/>
      <c r="I48" s="19"/>
      <c r="J48" s="19"/>
      <c r="K48" s="137">
        <f t="shared" si="1"/>
        <v>0.75</v>
      </c>
      <c r="L48" s="137">
        <f t="shared" si="2"/>
        <v>0</v>
      </c>
      <c r="N48" s="35"/>
    </row>
    <row r="49" spans="1:14" s="18" customFormat="1" x14ac:dyDescent="0.3">
      <c r="A49" s="19" t="s">
        <v>318</v>
      </c>
      <c r="B49" s="19"/>
      <c r="C49" s="19" t="s">
        <v>311</v>
      </c>
      <c r="D49" s="19">
        <v>1</v>
      </c>
      <c r="E49" s="19">
        <v>0.5</v>
      </c>
      <c r="F49" s="19" t="s">
        <v>147</v>
      </c>
      <c r="G49" s="19"/>
      <c r="H49" s="19"/>
      <c r="I49" s="19"/>
      <c r="J49" s="19"/>
      <c r="K49" s="137">
        <f t="shared" si="1"/>
        <v>0.75</v>
      </c>
      <c r="L49" s="137">
        <f t="shared" si="2"/>
        <v>0</v>
      </c>
      <c r="N49" s="35"/>
    </row>
    <row r="50" spans="1:14" s="18" customFormat="1" x14ac:dyDescent="0.3">
      <c r="A50" s="19" t="s">
        <v>319</v>
      </c>
      <c r="B50" s="19"/>
      <c r="C50" s="19" t="s">
        <v>311</v>
      </c>
      <c r="D50" s="19">
        <v>1</v>
      </c>
      <c r="E50" s="19">
        <v>0.5</v>
      </c>
      <c r="F50" s="19" t="s">
        <v>147</v>
      </c>
      <c r="G50" s="19"/>
      <c r="H50" s="19"/>
      <c r="I50" s="19"/>
      <c r="J50" s="19"/>
      <c r="K50" s="137">
        <f t="shared" si="1"/>
        <v>0.75</v>
      </c>
      <c r="L50" s="137">
        <f t="shared" si="2"/>
        <v>0</v>
      </c>
      <c r="N50" s="35"/>
    </row>
    <row r="51" spans="1:14" s="18" customFormat="1" x14ac:dyDescent="0.3">
      <c r="A51" s="19" t="s">
        <v>320</v>
      </c>
      <c r="B51" s="19"/>
      <c r="C51" s="19" t="s">
        <v>311</v>
      </c>
      <c r="D51" s="19">
        <v>1</v>
      </c>
      <c r="E51" s="19">
        <v>0.5</v>
      </c>
      <c r="F51" s="19" t="s">
        <v>147</v>
      </c>
      <c r="G51" s="19"/>
      <c r="H51" s="19"/>
      <c r="I51" s="19"/>
      <c r="J51" s="19"/>
      <c r="K51" s="137">
        <f t="shared" si="1"/>
        <v>0.75</v>
      </c>
      <c r="L51" s="137">
        <f t="shared" si="2"/>
        <v>0</v>
      </c>
      <c r="N51" s="35"/>
    </row>
    <row r="52" spans="1:14" s="18" customFormat="1" x14ac:dyDescent="0.3">
      <c r="A52" s="19" t="s">
        <v>321</v>
      </c>
      <c r="B52" s="19"/>
      <c r="C52" s="19" t="s">
        <v>311</v>
      </c>
      <c r="D52" s="19">
        <v>1</v>
      </c>
      <c r="E52" s="19">
        <v>0.5</v>
      </c>
      <c r="F52" s="19" t="s">
        <v>147</v>
      </c>
      <c r="G52" s="19"/>
      <c r="H52" s="19"/>
      <c r="I52" s="19"/>
      <c r="J52" s="19"/>
      <c r="K52" s="137">
        <f t="shared" si="1"/>
        <v>0.75</v>
      </c>
      <c r="L52" s="137">
        <f t="shared" si="2"/>
        <v>0</v>
      </c>
      <c r="N52" s="35"/>
    </row>
    <row r="53" spans="1:14" s="18" customFormat="1" x14ac:dyDescent="0.3">
      <c r="A53" s="19" t="s">
        <v>322</v>
      </c>
      <c r="B53" s="19"/>
      <c r="C53" s="19" t="s">
        <v>311</v>
      </c>
      <c r="D53" s="19">
        <v>1</v>
      </c>
      <c r="E53" s="19">
        <v>0.5</v>
      </c>
      <c r="F53" s="19" t="s">
        <v>147</v>
      </c>
      <c r="G53" s="19"/>
      <c r="H53" s="19"/>
      <c r="I53" s="19"/>
      <c r="J53" s="19"/>
      <c r="K53" s="137">
        <f t="shared" si="1"/>
        <v>0.75</v>
      </c>
      <c r="L53" s="137">
        <f t="shared" si="2"/>
        <v>0</v>
      </c>
      <c r="N53" s="35"/>
    </row>
    <row r="54" spans="1:14" s="18" customFormat="1" x14ac:dyDescent="0.3">
      <c r="A54" s="19" t="s">
        <v>323</v>
      </c>
      <c r="B54" s="19"/>
      <c r="C54" s="19" t="s">
        <v>311</v>
      </c>
      <c r="D54" s="19">
        <v>1</v>
      </c>
      <c r="E54" s="19">
        <v>0.5</v>
      </c>
      <c r="F54" s="19" t="s">
        <v>147</v>
      </c>
      <c r="G54" s="19"/>
      <c r="H54" s="19"/>
      <c r="I54" s="19"/>
      <c r="J54" s="19"/>
      <c r="K54" s="137">
        <f t="shared" si="1"/>
        <v>0.75</v>
      </c>
      <c r="L54" s="137">
        <f t="shared" si="2"/>
        <v>0</v>
      </c>
      <c r="N54" s="35"/>
    </row>
    <row r="55" spans="1:14" s="18" customFormat="1" x14ac:dyDescent="0.3">
      <c r="A55" s="19" t="s">
        <v>324</v>
      </c>
      <c r="B55" s="19"/>
      <c r="C55" s="19" t="s">
        <v>311</v>
      </c>
      <c r="D55" s="19">
        <v>1</v>
      </c>
      <c r="E55" s="19">
        <v>0.5</v>
      </c>
      <c r="F55" s="19" t="s">
        <v>147</v>
      </c>
      <c r="G55" s="19"/>
      <c r="H55" s="19"/>
      <c r="I55" s="19"/>
      <c r="J55" s="19"/>
      <c r="K55" s="137">
        <f t="shared" si="1"/>
        <v>0.75</v>
      </c>
      <c r="L55" s="137">
        <f t="shared" si="2"/>
        <v>0</v>
      </c>
      <c r="N55" s="35"/>
    </row>
    <row r="56" spans="1:14" s="18" customFormat="1" x14ac:dyDescent="0.3">
      <c r="A56" s="19" t="s">
        <v>325</v>
      </c>
      <c r="B56" s="19"/>
      <c r="C56" s="19" t="s">
        <v>311</v>
      </c>
      <c r="D56" s="19">
        <v>1</v>
      </c>
      <c r="E56" s="19">
        <v>0.5</v>
      </c>
      <c r="F56" s="19" t="s">
        <v>147</v>
      </c>
      <c r="G56" s="19"/>
      <c r="H56" s="19"/>
      <c r="I56" s="19"/>
      <c r="J56" s="19"/>
      <c r="K56" s="137">
        <f t="shared" si="1"/>
        <v>0.75</v>
      </c>
      <c r="L56" s="137">
        <f t="shared" si="2"/>
        <v>0</v>
      </c>
      <c r="N56" s="35"/>
    </row>
    <row r="57" spans="1:14" s="18" customFormat="1" x14ac:dyDescent="0.3">
      <c r="A57" s="19" t="s">
        <v>326</v>
      </c>
      <c r="B57" s="19"/>
      <c r="C57" s="19" t="s">
        <v>311</v>
      </c>
      <c r="D57" s="19">
        <v>1</v>
      </c>
      <c r="E57" s="19">
        <v>0.5</v>
      </c>
      <c r="F57" s="19" t="s">
        <v>147</v>
      </c>
      <c r="G57" s="19"/>
      <c r="H57" s="19"/>
      <c r="I57" s="19"/>
      <c r="J57" s="19"/>
      <c r="K57" s="137">
        <f t="shared" si="1"/>
        <v>0.75</v>
      </c>
      <c r="L57" s="137">
        <f t="shared" si="2"/>
        <v>0</v>
      </c>
      <c r="N57" s="35"/>
    </row>
    <row r="58" spans="1:14" s="18" customFormat="1" x14ac:dyDescent="0.3">
      <c r="A58" s="19" t="s">
        <v>327</v>
      </c>
      <c r="B58" s="19"/>
      <c r="C58" s="19" t="s">
        <v>311</v>
      </c>
      <c r="D58" s="19">
        <v>1</v>
      </c>
      <c r="E58" s="19">
        <v>0.5</v>
      </c>
      <c r="F58" s="19" t="s">
        <v>147</v>
      </c>
      <c r="G58" s="19"/>
      <c r="H58" s="19"/>
      <c r="I58" s="19"/>
      <c r="J58" s="19"/>
      <c r="K58" s="137">
        <f t="shared" si="1"/>
        <v>0.75</v>
      </c>
      <c r="L58" s="137">
        <f t="shared" si="2"/>
        <v>0</v>
      </c>
      <c r="N58" s="35"/>
    </row>
    <row r="59" spans="1:14" s="18" customFormat="1" x14ac:dyDescent="0.3">
      <c r="A59" s="19" t="s">
        <v>330</v>
      </c>
      <c r="B59" s="19"/>
      <c r="C59" s="19" t="s">
        <v>331</v>
      </c>
      <c r="D59" s="19">
        <v>1</v>
      </c>
      <c r="E59" s="19">
        <v>0.5</v>
      </c>
      <c r="F59" s="19" t="s">
        <v>147</v>
      </c>
      <c r="G59" s="19"/>
      <c r="H59" s="19"/>
      <c r="I59" s="19"/>
      <c r="J59" s="19"/>
      <c r="K59" s="137">
        <f t="shared" si="1"/>
        <v>0.75</v>
      </c>
      <c r="L59" s="137">
        <f t="shared" si="2"/>
        <v>0</v>
      </c>
      <c r="N59" s="35"/>
    </row>
    <row r="60" spans="1:14" s="18" customFormat="1" x14ac:dyDescent="0.3">
      <c r="A60" s="19" t="s">
        <v>332</v>
      </c>
      <c r="B60" s="19"/>
      <c r="C60" s="19" t="s">
        <v>279</v>
      </c>
      <c r="D60" s="19">
        <v>1</v>
      </c>
      <c r="E60" s="19">
        <v>0.5</v>
      </c>
      <c r="F60" s="19" t="s">
        <v>147</v>
      </c>
      <c r="G60" s="19"/>
      <c r="H60" s="19"/>
      <c r="I60" s="19"/>
      <c r="J60" s="19"/>
      <c r="K60" s="137">
        <f t="shared" si="1"/>
        <v>0.75</v>
      </c>
      <c r="L60" s="137">
        <f t="shared" si="2"/>
        <v>0</v>
      </c>
      <c r="N60" s="35"/>
    </row>
    <row r="61" spans="1:14" s="18" customFormat="1" x14ac:dyDescent="0.3">
      <c r="A61" s="19" t="s">
        <v>333</v>
      </c>
      <c r="B61" s="19"/>
      <c r="C61" s="19" t="s">
        <v>279</v>
      </c>
      <c r="D61" s="19">
        <v>1</v>
      </c>
      <c r="E61" s="19">
        <v>0.5</v>
      </c>
      <c r="F61" s="19" t="s">
        <v>147</v>
      </c>
      <c r="G61" s="19"/>
      <c r="H61" s="19"/>
      <c r="I61" s="19"/>
      <c r="J61" s="19"/>
      <c r="K61" s="137">
        <f t="shared" si="1"/>
        <v>0.75</v>
      </c>
      <c r="L61" s="137">
        <f t="shared" si="2"/>
        <v>0</v>
      </c>
      <c r="N61" s="35"/>
    </row>
    <row r="62" spans="1:14" s="18" customFormat="1" x14ac:dyDescent="0.3">
      <c r="A62" s="19" t="s">
        <v>334</v>
      </c>
      <c r="B62" s="19"/>
      <c r="C62" s="19" t="s">
        <v>279</v>
      </c>
      <c r="D62" s="19">
        <v>1</v>
      </c>
      <c r="E62" s="19">
        <v>0.5</v>
      </c>
      <c r="F62" s="19" t="s">
        <v>147</v>
      </c>
      <c r="G62" s="19"/>
      <c r="H62" s="19"/>
      <c r="I62" s="19"/>
      <c r="J62" s="19"/>
      <c r="K62" s="137">
        <f t="shared" si="1"/>
        <v>0.75</v>
      </c>
      <c r="L62" s="137">
        <f t="shared" si="2"/>
        <v>0</v>
      </c>
      <c r="N62" s="35"/>
    </row>
    <row r="63" spans="1:14" s="18" customFormat="1" x14ac:dyDescent="0.3">
      <c r="A63" s="19" t="s">
        <v>335</v>
      </c>
      <c r="B63" s="19"/>
      <c r="C63" s="19" t="s">
        <v>274</v>
      </c>
      <c r="D63" s="19">
        <v>1</v>
      </c>
      <c r="E63" s="19">
        <v>0.5</v>
      </c>
      <c r="F63" s="19" t="s">
        <v>147</v>
      </c>
      <c r="G63" s="19"/>
      <c r="H63" s="19"/>
      <c r="I63" s="19"/>
      <c r="J63" s="19"/>
      <c r="K63" s="137">
        <f t="shared" si="1"/>
        <v>0.75</v>
      </c>
      <c r="L63" s="137">
        <f t="shared" si="2"/>
        <v>0</v>
      </c>
      <c r="N63" s="35"/>
    </row>
    <row r="64" spans="1:14" s="18" customFormat="1" x14ac:dyDescent="0.3">
      <c r="A64" s="19" t="s">
        <v>336</v>
      </c>
      <c r="B64" s="19"/>
      <c r="C64" s="19" t="s">
        <v>279</v>
      </c>
      <c r="D64" s="19">
        <v>1</v>
      </c>
      <c r="E64" s="19">
        <v>0.25</v>
      </c>
      <c r="F64" s="19" t="s">
        <v>147</v>
      </c>
      <c r="G64" s="19"/>
      <c r="H64" s="19"/>
      <c r="I64" s="19"/>
      <c r="J64" s="19"/>
      <c r="K64" s="137">
        <f t="shared" si="1"/>
        <v>0.375</v>
      </c>
      <c r="L64" s="137">
        <f t="shared" si="2"/>
        <v>0</v>
      </c>
      <c r="N64" s="35"/>
    </row>
    <row r="65" spans="1:14" s="18" customFormat="1" x14ac:dyDescent="0.3">
      <c r="A65" s="19" t="s">
        <v>337</v>
      </c>
      <c r="B65" s="19"/>
      <c r="C65" s="19" t="s">
        <v>279</v>
      </c>
      <c r="D65" s="19">
        <v>1</v>
      </c>
      <c r="E65" s="19">
        <v>0.5</v>
      </c>
      <c r="F65" s="19" t="s">
        <v>147</v>
      </c>
      <c r="G65" s="19"/>
      <c r="H65" s="19"/>
      <c r="I65" s="19"/>
      <c r="J65" s="19"/>
      <c r="K65" s="137">
        <f t="shared" si="1"/>
        <v>0.75</v>
      </c>
      <c r="L65" s="137">
        <f t="shared" si="2"/>
        <v>0</v>
      </c>
      <c r="N65" s="35"/>
    </row>
    <row r="66" spans="1:14" s="18" customFormat="1" x14ac:dyDescent="0.3">
      <c r="A66" s="19" t="s">
        <v>338</v>
      </c>
      <c r="B66" s="19"/>
      <c r="C66" s="19" t="s">
        <v>339</v>
      </c>
      <c r="D66" s="19">
        <v>1</v>
      </c>
      <c r="E66" s="19">
        <v>0.25</v>
      </c>
      <c r="F66" s="19" t="s">
        <v>147</v>
      </c>
      <c r="G66" s="19"/>
      <c r="H66" s="19"/>
      <c r="I66" s="19"/>
      <c r="J66" s="19"/>
      <c r="K66" s="137">
        <f t="shared" si="1"/>
        <v>0.375</v>
      </c>
      <c r="L66" s="137">
        <f t="shared" si="2"/>
        <v>0</v>
      </c>
      <c r="N66" s="35"/>
    </row>
    <row r="67" spans="1:14" s="18" customFormat="1" x14ac:dyDescent="0.3">
      <c r="A67" s="19" t="s">
        <v>340</v>
      </c>
      <c r="B67" s="19"/>
      <c r="C67" s="19" t="s">
        <v>279</v>
      </c>
      <c r="D67" s="19">
        <v>1</v>
      </c>
      <c r="E67" s="19">
        <v>0.25</v>
      </c>
      <c r="F67" s="19" t="s">
        <v>147</v>
      </c>
      <c r="G67" s="19"/>
      <c r="H67" s="19"/>
      <c r="I67" s="19"/>
      <c r="J67" s="19"/>
      <c r="K67" s="137">
        <f t="shared" si="1"/>
        <v>0.375</v>
      </c>
      <c r="L67" s="137">
        <f t="shared" si="2"/>
        <v>0</v>
      </c>
      <c r="N67" s="35"/>
    </row>
    <row r="68" spans="1:14" s="18" customFormat="1" x14ac:dyDescent="0.3">
      <c r="A68" s="19" t="s">
        <v>341</v>
      </c>
      <c r="B68" s="19"/>
      <c r="C68" s="19" t="s">
        <v>279</v>
      </c>
      <c r="D68" s="19">
        <v>1</v>
      </c>
      <c r="E68" s="19">
        <v>0.5</v>
      </c>
      <c r="F68" s="19" t="s">
        <v>147</v>
      </c>
      <c r="G68" s="19"/>
      <c r="H68" s="19"/>
      <c r="I68" s="19"/>
      <c r="J68" s="19"/>
      <c r="K68" s="137">
        <f t="shared" si="1"/>
        <v>0.75</v>
      </c>
      <c r="L68" s="137">
        <f t="shared" si="2"/>
        <v>0</v>
      </c>
      <c r="N68" s="35"/>
    </row>
    <row r="69" spans="1:14" s="18" customFormat="1" x14ac:dyDescent="0.3">
      <c r="A69" s="19" t="s">
        <v>342</v>
      </c>
      <c r="B69" s="19"/>
      <c r="C69" s="19" t="s">
        <v>343</v>
      </c>
      <c r="D69" s="19">
        <v>1</v>
      </c>
      <c r="E69" s="19">
        <v>0.5</v>
      </c>
      <c r="F69" s="19" t="s">
        <v>147</v>
      </c>
      <c r="G69" s="19"/>
      <c r="H69" s="19"/>
      <c r="I69" s="19"/>
      <c r="J69" s="19"/>
      <c r="K69" s="137">
        <f t="shared" si="1"/>
        <v>0.75</v>
      </c>
      <c r="L69" s="137">
        <f t="shared" si="2"/>
        <v>0</v>
      </c>
      <c r="N69" s="35"/>
    </row>
    <row r="70" spans="1:14" s="18" customFormat="1" x14ac:dyDescent="0.3">
      <c r="A70" s="19" t="s">
        <v>344</v>
      </c>
      <c r="B70" s="19"/>
      <c r="C70" s="19" t="s">
        <v>300</v>
      </c>
      <c r="D70" s="19">
        <v>1</v>
      </c>
      <c r="E70" s="19">
        <v>0.5</v>
      </c>
      <c r="F70" s="19" t="s">
        <v>147</v>
      </c>
      <c r="G70" s="19"/>
      <c r="H70" s="19"/>
      <c r="I70" s="19"/>
      <c r="J70" s="19"/>
      <c r="K70" s="137">
        <f t="shared" si="1"/>
        <v>0.75</v>
      </c>
      <c r="L70" s="137">
        <f t="shared" ref="L70:L102" si="3">IF(F70="non",0,E70*1.5)+IF(H70="non",0,G70*1)+IF(J70="non",0,I70*2/3)</f>
        <v>0</v>
      </c>
      <c r="N70" s="35"/>
    </row>
    <row r="71" spans="1:14" s="18" customFormat="1" x14ac:dyDescent="0.3">
      <c r="A71" s="19" t="s">
        <v>345</v>
      </c>
      <c r="B71" s="19"/>
      <c r="C71" s="19" t="s">
        <v>279</v>
      </c>
      <c r="D71" s="19">
        <v>1</v>
      </c>
      <c r="E71" s="19">
        <v>0.5</v>
      </c>
      <c r="F71" s="19" t="s">
        <v>147</v>
      </c>
      <c r="G71" s="19"/>
      <c r="H71" s="19"/>
      <c r="I71" s="19"/>
      <c r="J71" s="19"/>
      <c r="K71" s="137">
        <f t="shared" ref="K71:K102" si="4">E71*1.5+G71+I71*2/3</f>
        <v>0.75</v>
      </c>
      <c r="L71" s="137">
        <f t="shared" si="3"/>
        <v>0</v>
      </c>
      <c r="N71" s="35"/>
    </row>
    <row r="72" spans="1:14" s="18" customFormat="1" x14ac:dyDescent="0.3">
      <c r="A72" s="19" t="s">
        <v>346</v>
      </c>
      <c r="B72" s="19"/>
      <c r="C72" s="19" t="s">
        <v>279</v>
      </c>
      <c r="D72" s="19">
        <v>1</v>
      </c>
      <c r="E72" s="19">
        <v>0.5</v>
      </c>
      <c r="F72" s="19" t="s">
        <v>147</v>
      </c>
      <c r="G72" s="19"/>
      <c r="H72" s="19"/>
      <c r="I72" s="19"/>
      <c r="J72" s="19"/>
      <c r="K72" s="137">
        <f t="shared" si="4"/>
        <v>0.75</v>
      </c>
      <c r="L72" s="137">
        <f t="shared" si="3"/>
        <v>0</v>
      </c>
      <c r="N72" s="35"/>
    </row>
    <row r="73" spans="1:14" s="18" customFormat="1" x14ac:dyDescent="0.3">
      <c r="A73" s="19" t="s">
        <v>347</v>
      </c>
      <c r="B73" s="19"/>
      <c r="C73" s="19" t="s">
        <v>279</v>
      </c>
      <c r="D73" s="19">
        <v>1</v>
      </c>
      <c r="E73" s="19">
        <v>0.5</v>
      </c>
      <c r="F73" s="19" t="s">
        <v>147</v>
      </c>
      <c r="G73" s="19"/>
      <c r="H73" s="19"/>
      <c r="I73" s="19"/>
      <c r="J73" s="19"/>
      <c r="K73" s="137">
        <f t="shared" si="4"/>
        <v>0.75</v>
      </c>
      <c r="L73" s="137">
        <f t="shared" si="3"/>
        <v>0</v>
      </c>
      <c r="N73" s="35"/>
    </row>
    <row r="74" spans="1:14" s="18" customFormat="1" x14ac:dyDescent="0.3">
      <c r="A74" s="19" t="s">
        <v>348</v>
      </c>
      <c r="B74" s="19"/>
      <c r="C74" s="19" t="s">
        <v>279</v>
      </c>
      <c r="D74" s="19">
        <v>1</v>
      </c>
      <c r="E74" s="19"/>
      <c r="F74" s="19"/>
      <c r="G74" s="19">
        <v>4</v>
      </c>
      <c r="H74" s="19" t="s">
        <v>147</v>
      </c>
      <c r="I74" s="19"/>
      <c r="J74" s="19"/>
      <c r="K74" s="137">
        <f t="shared" si="4"/>
        <v>4</v>
      </c>
      <c r="L74" s="137">
        <f t="shared" si="3"/>
        <v>0</v>
      </c>
      <c r="N74" s="35"/>
    </row>
    <row r="75" spans="1:14" s="18" customFormat="1" x14ac:dyDescent="0.3">
      <c r="A75" s="19" t="s">
        <v>492</v>
      </c>
      <c r="B75" s="19"/>
      <c r="C75" s="19" t="s">
        <v>279</v>
      </c>
      <c r="D75" s="19">
        <v>1</v>
      </c>
      <c r="E75" s="19"/>
      <c r="F75" s="19"/>
      <c r="G75" s="19"/>
      <c r="H75" s="19"/>
      <c r="I75" s="19">
        <v>8</v>
      </c>
      <c r="J75" s="19" t="s">
        <v>147</v>
      </c>
      <c r="K75" s="137">
        <f t="shared" si="4"/>
        <v>5.333333333333333</v>
      </c>
      <c r="L75" s="137">
        <f t="shared" si="3"/>
        <v>0</v>
      </c>
      <c r="N75" s="35"/>
    </row>
    <row r="76" spans="1:14" s="18" customFormat="1" x14ac:dyDescent="0.3">
      <c r="A76" s="19" t="s">
        <v>349</v>
      </c>
      <c r="B76" s="19"/>
      <c r="C76" s="138" t="s">
        <v>274</v>
      </c>
      <c r="D76" s="19">
        <v>1</v>
      </c>
      <c r="E76" s="19">
        <v>0.5</v>
      </c>
      <c r="F76" s="19" t="s">
        <v>147</v>
      </c>
      <c r="G76" s="19"/>
      <c r="H76" s="19"/>
      <c r="I76" s="19"/>
      <c r="J76" s="19"/>
      <c r="K76" s="137">
        <f t="shared" si="4"/>
        <v>0.75</v>
      </c>
      <c r="L76" s="137">
        <f t="shared" si="3"/>
        <v>0</v>
      </c>
      <c r="N76" s="35"/>
    </row>
    <row r="77" spans="1:14" s="18" customFormat="1" x14ac:dyDescent="0.3">
      <c r="A77" s="19" t="s">
        <v>350</v>
      </c>
      <c r="B77" s="19"/>
      <c r="C77" s="19" t="s">
        <v>274</v>
      </c>
      <c r="D77" s="19">
        <v>1</v>
      </c>
      <c r="E77" s="19">
        <v>0.5</v>
      </c>
      <c r="F77" s="19" t="s">
        <v>147</v>
      </c>
      <c r="G77" s="19"/>
      <c r="H77" s="19"/>
      <c r="I77" s="19"/>
      <c r="J77" s="19"/>
      <c r="K77" s="137">
        <f t="shared" si="4"/>
        <v>0.75</v>
      </c>
      <c r="L77" s="137">
        <f t="shared" si="3"/>
        <v>0</v>
      </c>
      <c r="N77" s="35"/>
    </row>
    <row r="78" spans="1:14" s="18" customFormat="1" x14ac:dyDescent="0.3">
      <c r="A78" s="19" t="s">
        <v>351</v>
      </c>
      <c r="B78" s="19"/>
      <c r="C78" s="19" t="s">
        <v>274</v>
      </c>
      <c r="D78" s="19">
        <v>1</v>
      </c>
      <c r="E78" s="19">
        <v>0.5</v>
      </c>
      <c r="F78" s="19" t="s">
        <v>147</v>
      </c>
      <c r="G78" s="19"/>
      <c r="H78" s="19"/>
      <c r="I78" s="19"/>
      <c r="J78" s="19"/>
      <c r="K78" s="137">
        <f t="shared" si="4"/>
        <v>0.75</v>
      </c>
      <c r="L78" s="137">
        <f t="shared" si="3"/>
        <v>0</v>
      </c>
      <c r="N78" s="35"/>
    </row>
    <row r="79" spans="1:14" s="18" customFormat="1" x14ac:dyDescent="0.3">
      <c r="A79" s="19" t="s">
        <v>352</v>
      </c>
      <c r="B79" s="19"/>
      <c r="C79" s="19" t="s">
        <v>343</v>
      </c>
      <c r="D79" s="19">
        <v>1</v>
      </c>
      <c r="E79" s="19">
        <v>0.5</v>
      </c>
      <c r="F79" s="19" t="s">
        <v>147</v>
      </c>
      <c r="G79" s="19"/>
      <c r="H79" s="19"/>
      <c r="I79" s="19"/>
      <c r="J79" s="19"/>
      <c r="K79" s="137">
        <f t="shared" si="4"/>
        <v>0.75</v>
      </c>
      <c r="L79" s="137">
        <f t="shared" si="3"/>
        <v>0</v>
      </c>
      <c r="N79" s="35"/>
    </row>
    <row r="80" spans="1:14" s="18" customFormat="1" x14ac:dyDescent="0.3">
      <c r="A80" s="19" t="s">
        <v>353</v>
      </c>
      <c r="B80" s="19"/>
      <c r="C80" s="19" t="s">
        <v>279</v>
      </c>
      <c r="D80" s="19">
        <v>1</v>
      </c>
      <c r="E80" s="19">
        <v>0.5</v>
      </c>
      <c r="F80" s="19" t="s">
        <v>147</v>
      </c>
      <c r="G80" s="19"/>
      <c r="H80" s="19"/>
      <c r="I80" s="19"/>
      <c r="J80" s="19"/>
      <c r="K80" s="137">
        <f t="shared" si="4"/>
        <v>0.75</v>
      </c>
      <c r="L80" s="137">
        <f t="shared" si="3"/>
        <v>0</v>
      </c>
      <c r="N80" s="35"/>
    </row>
    <row r="81" spans="1:14" s="18" customFormat="1" x14ac:dyDescent="0.3">
      <c r="A81" s="19" t="s">
        <v>354</v>
      </c>
      <c r="B81" s="19"/>
      <c r="C81" s="19" t="s">
        <v>355</v>
      </c>
      <c r="D81" s="19">
        <v>1</v>
      </c>
      <c r="E81" s="19">
        <v>0.5</v>
      </c>
      <c r="F81" s="19" t="s">
        <v>147</v>
      </c>
      <c r="G81" s="19"/>
      <c r="H81" s="19"/>
      <c r="I81" s="19"/>
      <c r="J81" s="19"/>
      <c r="K81" s="137">
        <f t="shared" si="4"/>
        <v>0.75</v>
      </c>
      <c r="L81" s="137">
        <f t="shared" si="3"/>
        <v>0</v>
      </c>
      <c r="N81" s="35"/>
    </row>
    <row r="82" spans="1:14" s="18" customFormat="1" x14ac:dyDescent="0.3">
      <c r="A82" s="19" t="s">
        <v>357</v>
      </c>
      <c r="B82" s="19"/>
      <c r="C82" s="19" t="s">
        <v>356</v>
      </c>
      <c r="D82" s="19">
        <v>1</v>
      </c>
      <c r="E82" s="19">
        <v>0.5</v>
      </c>
      <c r="F82" s="19" t="s">
        <v>147</v>
      </c>
      <c r="G82" s="19"/>
      <c r="H82" s="19"/>
      <c r="I82" s="19"/>
      <c r="J82" s="19"/>
      <c r="K82" s="137">
        <f t="shared" si="4"/>
        <v>0.75</v>
      </c>
      <c r="L82" s="137">
        <f t="shared" si="3"/>
        <v>0</v>
      </c>
      <c r="N82" s="35"/>
    </row>
    <row r="83" spans="1:14" s="18" customFormat="1" x14ac:dyDescent="0.3">
      <c r="A83" s="19" t="s">
        <v>358</v>
      </c>
      <c r="B83" s="19"/>
      <c r="C83" s="19" t="s">
        <v>276</v>
      </c>
      <c r="D83" s="19">
        <v>1</v>
      </c>
      <c r="E83" s="19">
        <v>0.5</v>
      </c>
      <c r="F83" s="19" t="s">
        <v>147</v>
      </c>
      <c r="G83" s="19"/>
      <c r="H83" s="19"/>
      <c r="I83" s="19"/>
      <c r="J83" s="19"/>
      <c r="K83" s="137">
        <f t="shared" si="4"/>
        <v>0.75</v>
      </c>
      <c r="L83" s="137">
        <f t="shared" si="3"/>
        <v>0</v>
      </c>
      <c r="N83" s="35"/>
    </row>
    <row r="84" spans="1:14" s="18" customFormat="1" x14ac:dyDescent="0.3">
      <c r="A84" s="19" t="s">
        <v>359</v>
      </c>
      <c r="B84" s="19"/>
      <c r="C84" s="19" t="s">
        <v>279</v>
      </c>
      <c r="D84" s="19">
        <v>1</v>
      </c>
      <c r="E84" s="19">
        <v>0.5</v>
      </c>
      <c r="F84" s="19" t="s">
        <v>147</v>
      </c>
      <c r="G84" s="19"/>
      <c r="H84" s="19"/>
      <c r="I84" s="19"/>
      <c r="J84" s="19"/>
      <c r="K84" s="137">
        <f t="shared" si="4"/>
        <v>0.75</v>
      </c>
      <c r="L84" s="137">
        <f t="shared" si="3"/>
        <v>0</v>
      </c>
      <c r="N84" s="35"/>
    </row>
    <row r="85" spans="1:14" s="18" customFormat="1" x14ac:dyDescent="0.3">
      <c r="A85" s="19" t="s">
        <v>360</v>
      </c>
      <c r="B85" s="19"/>
      <c r="C85" s="19" t="s">
        <v>361</v>
      </c>
      <c r="D85" s="19">
        <v>1</v>
      </c>
      <c r="E85" s="19">
        <v>0.75</v>
      </c>
      <c r="F85" s="19" t="s">
        <v>147</v>
      </c>
      <c r="G85" s="19"/>
      <c r="H85" s="19"/>
      <c r="I85" s="19"/>
      <c r="J85" s="19"/>
      <c r="K85" s="137">
        <f t="shared" si="4"/>
        <v>1.125</v>
      </c>
      <c r="L85" s="137">
        <f t="shared" si="3"/>
        <v>0</v>
      </c>
      <c r="N85" s="35"/>
    </row>
    <row r="86" spans="1:14" s="18" customFormat="1" x14ac:dyDescent="0.3">
      <c r="A86" s="19" t="s">
        <v>364</v>
      </c>
      <c r="B86" s="19"/>
      <c r="C86" s="19" t="s">
        <v>279</v>
      </c>
      <c r="D86" s="19">
        <v>1</v>
      </c>
      <c r="E86" s="19">
        <v>0.5</v>
      </c>
      <c r="F86" s="19" t="s">
        <v>147</v>
      </c>
      <c r="G86" s="19"/>
      <c r="H86" s="19"/>
      <c r="I86" s="19"/>
      <c r="J86" s="19"/>
      <c r="K86" s="137">
        <f t="shared" si="4"/>
        <v>0.75</v>
      </c>
      <c r="L86" s="137">
        <f t="shared" si="3"/>
        <v>0</v>
      </c>
      <c r="N86" s="35"/>
    </row>
    <row r="87" spans="1:14" s="18" customFormat="1" x14ac:dyDescent="0.3">
      <c r="A87" s="19" t="s">
        <v>365</v>
      </c>
      <c r="B87" s="19"/>
      <c r="C87" s="19" t="s">
        <v>279</v>
      </c>
      <c r="D87" s="19">
        <v>1</v>
      </c>
      <c r="E87" s="19">
        <v>0.5</v>
      </c>
      <c r="F87" s="19" t="s">
        <v>147</v>
      </c>
      <c r="G87" s="19"/>
      <c r="H87" s="19"/>
      <c r="I87" s="19"/>
      <c r="J87" s="19"/>
      <c r="K87" s="137">
        <f t="shared" si="4"/>
        <v>0.75</v>
      </c>
      <c r="L87" s="137">
        <f t="shared" si="3"/>
        <v>0</v>
      </c>
      <c r="N87" s="35"/>
    </row>
    <row r="88" spans="1:14" s="18" customFormat="1" x14ac:dyDescent="0.3">
      <c r="A88" s="19" t="s">
        <v>401</v>
      </c>
      <c r="B88" s="19"/>
      <c r="C88" s="19" t="s">
        <v>274</v>
      </c>
      <c r="D88" s="19">
        <v>1</v>
      </c>
      <c r="E88" s="19">
        <v>0.5</v>
      </c>
      <c r="F88" s="19" t="s">
        <v>147</v>
      </c>
      <c r="G88" s="19"/>
      <c r="H88" s="19"/>
      <c r="I88" s="19"/>
      <c r="J88" s="19"/>
      <c r="K88" s="137">
        <f t="shared" si="4"/>
        <v>0.75</v>
      </c>
      <c r="L88" s="137">
        <f t="shared" si="3"/>
        <v>0</v>
      </c>
      <c r="N88" s="35"/>
    </row>
    <row r="89" spans="1:14" s="18" customFormat="1" x14ac:dyDescent="0.3">
      <c r="A89" s="19" t="s">
        <v>366</v>
      </c>
      <c r="B89" s="19"/>
      <c r="C89" s="19" t="s">
        <v>279</v>
      </c>
      <c r="D89" s="19">
        <v>1</v>
      </c>
      <c r="E89" s="19">
        <v>0.5</v>
      </c>
      <c r="F89" s="19" t="s">
        <v>147</v>
      </c>
      <c r="G89" s="19"/>
      <c r="H89" s="19"/>
      <c r="I89" s="19"/>
      <c r="J89" s="19"/>
      <c r="K89" s="137">
        <f t="shared" si="4"/>
        <v>0.75</v>
      </c>
      <c r="L89" s="137">
        <f t="shared" si="3"/>
        <v>0</v>
      </c>
      <c r="N89" s="35"/>
    </row>
    <row r="90" spans="1:14" s="18" customFormat="1" x14ac:dyDescent="0.3">
      <c r="A90" s="19" t="s">
        <v>367</v>
      </c>
      <c r="B90" s="19"/>
      <c r="C90" s="19" t="s">
        <v>279</v>
      </c>
      <c r="D90" s="19">
        <v>1</v>
      </c>
      <c r="E90" s="19">
        <v>0.5</v>
      </c>
      <c r="F90" s="19" t="s">
        <v>147</v>
      </c>
      <c r="G90" s="19"/>
      <c r="H90" s="19"/>
      <c r="I90" s="19"/>
      <c r="J90" s="19"/>
      <c r="K90" s="137">
        <f t="shared" si="4"/>
        <v>0.75</v>
      </c>
      <c r="L90" s="137">
        <f t="shared" si="3"/>
        <v>0</v>
      </c>
      <c r="N90" s="35"/>
    </row>
    <row r="91" spans="1:14" s="18" customFormat="1" x14ac:dyDescent="0.3">
      <c r="A91" s="19" t="s">
        <v>368</v>
      </c>
      <c r="B91" s="19"/>
      <c r="C91" s="19" t="s">
        <v>279</v>
      </c>
      <c r="D91" s="19">
        <v>1</v>
      </c>
      <c r="E91" s="19">
        <v>0.5</v>
      </c>
      <c r="F91" s="19" t="s">
        <v>147</v>
      </c>
      <c r="G91" s="19"/>
      <c r="H91" s="19"/>
      <c r="I91" s="19"/>
      <c r="J91" s="19"/>
      <c r="K91" s="137">
        <f t="shared" si="4"/>
        <v>0.75</v>
      </c>
      <c r="L91" s="137">
        <f t="shared" si="3"/>
        <v>0</v>
      </c>
      <c r="N91" s="35"/>
    </row>
    <row r="92" spans="1:14" s="18" customFormat="1" x14ac:dyDescent="0.3">
      <c r="A92" s="19" t="s">
        <v>369</v>
      </c>
      <c r="B92" s="19"/>
      <c r="C92" s="19" t="s">
        <v>303</v>
      </c>
      <c r="D92" s="19">
        <v>1</v>
      </c>
      <c r="E92" s="19">
        <v>0.5</v>
      </c>
      <c r="F92" s="19" t="s">
        <v>147</v>
      </c>
      <c r="G92" s="19"/>
      <c r="H92" s="19"/>
      <c r="I92" s="19"/>
      <c r="J92" s="19"/>
      <c r="K92" s="137">
        <f t="shared" si="4"/>
        <v>0.75</v>
      </c>
      <c r="L92" s="137">
        <f t="shared" si="3"/>
        <v>0</v>
      </c>
      <c r="N92" s="35"/>
    </row>
    <row r="93" spans="1:14" s="18" customFormat="1" x14ac:dyDescent="0.3">
      <c r="A93" s="19" t="s">
        <v>370</v>
      </c>
      <c r="B93" s="19"/>
      <c r="C93" s="19" t="s">
        <v>282</v>
      </c>
      <c r="D93" s="19">
        <v>1</v>
      </c>
      <c r="E93" s="19">
        <v>0.5</v>
      </c>
      <c r="F93" s="19" t="s">
        <v>147</v>
      </c>
      <c r="G93" s="19"/>
      <c r="H93" s="19"/>
      <c r="I93" s="19"/>
      <c r="J93" s="19"/>
      <c r="K93" s="137">
        <f t="shared" si="4"/>
        <v>0.75</v>
      </c>
      <c r="L93" s="137">
        <f t="shared" si="3"/>
        <v>0</v>
      </c>
      <c r="N93" s="35"/>
    </row>
    <row r="94" spans="1:14" s="18" customFormat="1" x14ac:dyDescent="0.3">
      <c r="A94" s="19" t="s">
        <v>371</v>
      </c>
      <c r="B94" s="19"/>
      <c r="C94" s="19" t="s">
        <v>279</v>
      </c>
      <c r="D94" s="19">
        <v>1</v>
      </c>
      <c r="E94" s="19">
        <v>0.5</v>
      </c>
      <c r="F94" s="19" t="s">
        <v>147</v>
      </c>
      <c r="G94" s="19"/>
      <c r="H94" s="19"/>
      <c r="I94" s="19"/>
      <c r="J94" s="19"/>
      <c r="K94" s="137">
        <f t="shared" si="4"/>
        <v>0.75</v>
      </c>
      <c r="L94" s="137">
        <f t="shared" si="3"/>
        <v>0</v>
      </c>
      <c r="N94" s="35"/>
    </row>
    <row r="95" spans="1:14" s="18" customFormat="1" x14ac:dyDescent="0.3">
      <c r="A95" s="19" t="s">
        <v>372</v>
      </c>
      <c r="B95" s="19"/>
      <c r="C95" s="19" t="s">
        <v>279</v>
      </c>
      <c r="D95" s="19">
        <v>1</v>
      </c>
      <c r="E95" s="19">
        <v>0.5</v>
      </c>
      <c r="F95" s="19" t="s">
        <v>147</v>
      </c>
      <c r="G95" s="19"/>
      <c r="H95" s="19"/>
      <c r="I95" s="19"/>
      <c r="J95" s="19"/>
      <c r="K95" s="137">
        <f t="shared" si="4"/>
        <v>0.75</v>
      </c>
      <c r="L95" s="137">
        <f t="shared" si="3"/>
        <v>0</v>
      </c>
      <c r="N95" s="35"/>
    </row>
    <row r="96" spans="1:14" s="18" customFormat="1" x14ac:dyDescent="0.3">
      <c r="A96" s="19" t="s">
        <v>373</v>
      </c>
      <c r="B96" s="19"/>
      <c r="C96" s="19" t="s">
        <v>279</v>
      </c>
      <c r="D96" s="19">
        <v>1</v>
      </c>
      <c r="E96" s="19">
        <v>0.5</v>
      </c>
      <c r="F96" s="19" t="s">
        <v>147</v>
      </c>
      <c r="G96" s="19"/>
      <c r="H96" s="19"/>
      <c r="I96" s="19"/>
      <c r="J96" s="19"/>
      <c r="K96" s="137">
        <f t="shared" si="4"/>
        <v>0.75</v>
      </c>
      <c r="L96" s="137">
        <f t="shared" si="3"/>
        <v>0</v>
      </c>
      <c r="N96" s="35"/>
    </row>
    <row r="97" spans="1:14" s="18" customFormat="1" x14ac:dyDescent="0.3">
      <c r="A97" s="19" t="s">
        <v>374</v>
      </c>
      <c r="B97" s="19"/>
      <c r="C97" s="19" t="s">
        <v>375</v>
      </c>
      <c r="D97" s="19">
        <v>1</v>
      </c>
      <c r="E97" s="19">
        <v>0.5</v>
      </c>
      <c r="F97" s="19" t="s">
        <v>147</v>
      </c>
      <c r="G97" s="19"/>
      <c r="H97" s="19"/>
      <c r="I97" s="19"/>
      <c r="J97" s="19"/>
      <c r="K97" s="137">
        <f t="shared" si="4"/>
        <v>0.75</v>
      </c>
      <c r="L97" s="137">
        <f t="shared" si="3"/>
        <v>0</v>
      </c>
      <c r="N97" s="35"/>
    </row>
    <row r="98" spans="1:14" s="18" customFormat="1" x14ac:dyDescent="0.3">
      <c r="A98" s="19" t="s">
        <v>376</v>
      </c>
      <c r="B98" s="19"/>
      <c r="C98" s="19" t="s">
        <v>279</v>
      </c>
      <c r="D98" s="19">
        <v>1</v>
      </c>
      <c r="E98" s="19">
        <v>0.5</v>
      </c>
      <c r="F98" s="19" t="s">
        <v>147</v>
      </c>
      <c r="G98" s="19"/>
      <c r="H98" s="19"/>
      <c r="I98" s="19"/>
      <c r="J98" s="19"/>
      <c r="K98" s="137">
        <f t="shared" si="4"/>
        <v>0.75</v>
      </c>
      <c r="L98" s="137">
        <f t="shared" si="3"/>
        <v>0</v>
      </c>
      <c r="N98" s="35">
        <f>55+18.5+32</f>
        <v>105.5</v>
      </c>
    </row>
    <row r="99" spans="1:14" s="18" customFormat="1" x14ac:dyDescent="0.3">
      <c r="A99" s="19" t="s">
        <v>377</v>
      </c>
      <c r="B99" s="19"/>
      <c r="C99" s="19" t="s">
        <v>279</v>
      </c>
      <c r="D99" s="19">
        <v>1</v>
      </c>
      <c r="E99" s="19">
        <v>1</v>
      </c>
      <c r="F99" s="19" t="s">
        <v>147</v>
      </c>
      <c r="G99" s="19"/>
      <c r="H99" s="19"/>
      <c r="I99" s="19"/>
      <c r="J99" s="19"/>
      <c r="K99" s="137">
        <f t="shared" si="4"/>
        <v>1.5</v>
      </c>
      <c r="L99" s="137">
        <f t="shared" si="3"/>
        <v>0</v>
      </c>
      <c r="N99" s="35"/>
    </row>
    <row r="100" spans="1:14" s="18" customFormat="1" x14ac:dyDescent="0.3">
      <c r="A100" s="19" t="s">
        <v>348</v>
      </c>
      <c r="B100" s="19"/>
      <c r="C100" s="19" t="s">
        <v>279</v>
      </c>
      <c r="D100" s="19">
        <v>1</v>
      </c>
      <c r="E100" s="19"/>
      <c r="F100" s="19"/>
      <c r="G100" s="19">
        <v>4</v>
      </c>
      <c r="H100" s="19" t="s">
        <v>147</v>
      </c>
      <c r="I100" s="19"/>
      <c r="J100" s="19"/>
      <c r="K100" s="137">
        <f t="shared" si="4"/>
        <v>4</v>
      </c>
      <c r="L100" s="137">
        <f t="shared" si="3"/>
        <v>0</v>
      </c>
      <c r="N100" s="35"/>
    </row>
    <row r="101" spans="1:14" s="18" customFormat="1" x14ac:dyDescent="0.3">
      <c r="A101" s="19" t="s">
        <v>378</v>
      </c>
      <c r="B101" s="19"/>
      <c r="C101" s="19" t="s">
        <v>279</v>
      </c>
      <c r="D101" s="19">
        <v>1</v>
      </c>
      <c r="E101" s="19"/>
      <c r="F101" s="19"/>
      <c r="G101" s="19">
        <v>2.5</v>
      </c>
      <c r="H101" s="19" t="s">
        <v>147</v>
      </c>
      <c r="I101" s="19"/>
      <c r="J101" s="19"/>
      <c r="K101" s="137">
        <f t="shared" si="4"/>
        <v>2.5</v>
      </c>
      <c r="L101" s="137">
        <f t="shared" si="3"/>
        <v>0</v>
      </c>
      <c r="N101" s="35"/>
    </row>
    <row r="102" spans="1:14" s="18" customFormat="1" x14ac:dyDescent="0.3">
      <c r="A102" s="19" t="s">
        <v>492</v>
      </c>
      <c r="B102" s="19"/>
      <c r="C102" s="19"/>
      <c r="D102" s="19"/>
      <c r="E102" s="19"/>
      <c r="F102" s="19"/>
      <c r="G102" s="19"/>
      <c r="H102" s="19"/>
      <c r="I102" s="19">
        <v>8</v>
      </c>
      <c r="J102" s="19" t="s">
        <v>147</v>
      </c>
      <c r="K102" s="137">
        <f t="shared" si="4"/>
        <v>5.333333333333333</v>
      </c>
      <c r="L102" s="137">
        <f t="shared" si="3"/>
        <v>0</v>
      </c>
      <c r="N102" s="35"/>
    </row>
    <row r="103" spans="1:14" ht="15" thickBot="1" x14ac:dyDescent="0.35">
      <c r="D103" s="132" t="s">
        <v>168</v>
      </c>
      <c r="E103" s="133">
        <f>SUM(E6:E102)</f>
        <v>55</v>
      </c>
      <c r="F103" s="133"/>
      <c r="G103" s="133">
        <f>SUM(G6:G102)</f>
        <v>18.5</v>
      </c>
      <c r="H103" s="133"/>
      <c r="I103" s="133">
        <f>SUM(I6:I102)</f>
        <v>32</v>
      </c>
      <c r="J103" s="133"/>
      <c r="K103" s="134">
        <f>E103*1.5+G103+I103*2/3</f>
        <v>122.33333333333333</v>
      </c>
      <c r="L103" s="135">
        <f>SUM(L6:L102)</f>
        <v>0</v>
      </c>
    </row>
    <row r="104" spans="1:14" ht="15" thickBot="1" x14ac:dyDescent="0.35">
      <c r="K104" s="67"/>
      <c r="L104" s="71"/>
    </row>
    <row r="105" spans="1:14" x14ac:dyDescent="0.3">
      <c r="A105" s="128" t="s">
        <v>212</v>
      </c>
      <c r="B105" s="129"/>
      <c r="C105" s="129"/>
      <c r="D105" s="129"/>
      <c r="E105" s="129"/>
      <c r="F105" s="129"/>
      <c r="G105" s="129"/>
      <c r="H105" s="129"/>
      <c r="I105" s="129"/>
      <c r="J105" s="129"/>
      <c r="K105" s="129"/>
      <c r="L105" s="130"/>
    </row>
    <row r="106" spans="1:14" x14ac:dyDescent="0.3">
      <c r="A106" s="85" t="s">
        <v>161</v>
      </c>
      <c r="B106" s="238" t="s">
        <v>226</v>
      </c>
      <c r="C106" s="239"/>
      <c r="D106" s="125"/>
      <c r="E106" s="126"/>
      <c r="F106" s="126"/>
      <c r="G106" s="126"/>
      <c r="H106" s="126"/>
      <c r="I106" s="126"/>
      <c r="J106" s="126"/>
      <c r="K106" s="126"/>
      <c r="L106" s="127"/>
    </row>
    <row r="107" spans="1:14" ht="43.8" thickBot="1" x14ac:dyDescent="0.35">
      <c r="A107" s="82" t="s">
        <v>162</v>
      </c>
      <c r="B107" s="83" t="s">
        <v>163</v>
      </c>
      <c r="C107" s="83" t="s">
        <v>164</v>
      </c>
      <c r="D107" s="83" t="s">
        <v>165</v>
      </c>
      <c r="E107" s="83" t="s">
        <v>166</v>
      </c>
      <c r="F107" s="83" t="s">
        <v>255</v>
      </c>
      <c r="G107" s="83" t="s">
        <v>167</v>
      </c>
      <c r="H107" s="83" t="s">
        <v>255</v>
      </c>
      <c r="I107" s="83" t="s">
        <v>225</v>
      </c>
      <c r="J107" s="83" t="s">
        <v>255</v>
      </c>
      <c r="K107" s="80" t="s">
        <v>221</v>
      </c>
      <c r="L107" s="81" t="s">
        <v>220</v>
      </c>
    </row>
    <row r="108" spans="1:14" ht="15" thickBot="1" x14ac:dyDescent="0.35">
      <c r="A108" s="20"/>
      <c r="B108" s="21"/>
      <c r="C108" s="25"/>
      <c r="D108" s="21"/>
      <c r="E108" s="21"/>
      <c r="F108" s="21"/>
      <c r="G108" s="21"/>
      <c r="H108" s="21"/>
      <c r="I108" s="21"/>
      <c r="J108" s="21"/>
      <c r="K108" s="70">
        <f t="shared" ref="K108:K138" si="5">E108*1.5+G108+I108*2/3</f>
        <v>0</v>
      </c>
      <c r="L108" s="68">
        <f t="shared" ref="L108:L138" si="6">IF(F108="non",0,E108*1.5)+IF(H108="non",0,G108*1)+IF(J108="non",0,I108*2/3)</f>
        <v>0</v>
      </c>
    </row>
    <row r="109" spans="1:14" ht="15" thickBot="1" x14ac:dyDescent="0.35">
      <c r="A109" s="22"/>
      <c r="B109" s="19"/>
      <c r="C109" s="19"/>
      <c r="D109" s="19"/>
      <c r="E109" s="19"/>
      <c r="F109" s="19"/>
      <c r="G109" s="19"/>
      <c r="H109" s="19"/>
      <c r="I109" s="19"/>
      <c r="J109" s="19"/>
      <c r="K109" s="69">
        <f t="shared" si="5"/>
        <v>0</v>
      </c>
      <c r="L109" s="68">
        <f t="shared" si="6"/>
        <v>0</v>
      </c>
    </row>
    <row r="110" spans="1:14" ht="15" thickBot="1" x14ac:dyDescent="0.35">
      <c r="A110" s="22"/>
      <c r="B110" s="19"/>
      <c r="C110" s="19"/>
      <c r="D110" s="19"/>
      <c r="E110" s="19"/>
      <c r="F110" s="19"/>
      <c r="G110" s="19"/>
      <c r="H110" s="19"/>
      <c r="I110" s="19"/>
      <c r="J110" s="19"/>
      <c r="K110" s="69">
        <f t="shared" si="5"/>
        <v>0</v>
      </c>
      <c r="L110" s="68">
        <f t="shared" si="6"/>
        <v>0</v>
      </c>
    </row>
    <row r="111" spans="1:14" ht="15" thickBot="1" x14ac:dyDescent="0.35">
      <c r="A111" s="22"/>
      <c r="B111" s="19"/>
      <c r="C111" s="19"/>
      <c r="D111" s="19"/>
      <c r="E111" s="19"/>
      <c r="F111" s="19"/>
      <c r="G111" s="19"/>
      <c r="H111" s="19"/>
      <c r="I111" s="19"/>
      <c r="J111" s="19"/>
      <c r="K111" s="69">
        <f t="shared" si="5"/>
        <v>0</v>
      </c>
      <c r="L111" s="68">
        <f t="shared" si="6"/>
        <v>0</v>
      </c>
    </row>
    <row r="112" spans="1:14" ht="15" thickBot="1" x14ac:dyDescent="0.35">
      <c r="A112" s="22"/>
      <c r="B112" s="19"/>
      <c r="C112" s="19"/>
      <c r="D112" s="19"/>
      <c r="E112" s="19"/>
      <c r="F112" s="19"/>
      <c r="G112" s="19"/>
      <c r="H112" s="19"/>
      <c r="I112" s="19"/>
      <c r="J112" s="19"/>
      <c r="K112" s="69">
        <f t="shared" si="5"/>
        <v>0</v>
      </c>
      <c r="L112" s="68">
        <f t="shared" si="6"/>
        <v>0</v>
      </c>
    </row>
    <row r="113" spans="1:12" ht="15" thickBot="1" x14ac:dyDescent="0.35">
      <c r="A113" s="22"/>
      <c r="B113" s="19"/>
      <c r="C113" s="19"/>
      <c r="D113" s="19"/>
      <c r="E113" s="19"/>
      <c r="F113" s="19"/>
      <c r="G113" s="19"/>
      <c r="H113" s="19"/>
      <c r="I113" s="19"/>
      <c r="J113" s="19"/>
      <c r="K113" s="69">
        <f t="shared" si="5"/>
        <v>0</v>
      </c>
      <c r="L113" s="68">
        <f t="shared" si="6"/>
        <v>0</v>
      </c>
    </row>
    <row r="114" spans="1:12" ht="15" thickBot="1" x14ac:dyDescent="0.35">
      <c r="A114" s="22"/>
      <c r="B114" s="19"/>
      <c r="C114" s="19"/>
      <c r="D114" s="19"/>
      <c r="E114" s="19"/>
      <c r="F114" s="19"/>
      <c r="G114" s="19"/>
      <c r="H114" s="19"/>
      <c r="I114" s="19"/>
      <c r="J114" s="19"/>
      <c r="K114" s="69">
        <f t="shared" si="5"/>
        <v>0</v>
      </c>
      <c r="L114" s="68">
        <f t="shared" si="6"/>
        <v>0</v>
      </c>
    </row>
    <row r="115" spans="1:12" ht="15" thickBot="1" x14ac:dyDescent="0.35">
      <c r="A115" s="22"/>
      <c r="B115" s="19"/>
      <c r="C115" s="19"/>
      <c r="D115" s="19"/>
      <c r="E115" s="19"/>
      <c r="F115" s="19"/>
      <c r="G115" s="19"/>
      <c r="H115" s="19"/>
      <c r="I115" s="19"/>
      <c r="J115" s="19"/>
      <c r="K115" s="69">
        <f t="shared" si="5"/>
        <v>0</v>
      </c>
      <c r="L115" s="68">
        <f t="shared" si="6"/>
        <v>0</v>
      </c>
    </row>
    <row r="116" spans="1:12" ht="15" thickBot="1" x14ac:dyDescent="0.35">
      <c r="A116" s="22"/>
      <c r="B116" s="19"/>
      <c r="C116" s="19"/>
      <c r="D116" s="19"/>
      <c r="E116" s="19"/>
      <c r="F116" s="19"/>
      <c r="G116" s="19"/>
      <c r="H116" s="19"/>
      <c r="I116" s="19"/>
      <c r="J116" s="19"/>
      <c r="K116" s="69">
        <f t="shared" si="5"/>
        <v>0</v>
      </c>
      <c r="L116" s="68">
        <f t="shared" si="6"/>
        <v>0</v>
      </c>
    </row>
    <row r="117" spans="1:12" ht="15" thickBot="1" x14ac:dyDescent="0.35">
      <c r="A117" s="22"/>
      <c r="B117" s="19"/>
      <c r="C117" s="19"/>
      <c r="D117" s="19"/>
      <c r="E117" s="19"/>
      <c r="F117" s="19"/>
      <c r="G117" s="19"/>
      <c r="H117" s="19"/>
      <c r="I117" s="19"/>
      <c r="J117" s="19"/>
      <c r="K117" s="69">
        <f t="shared" si="5"/>
        <v>0</v>
      </c>
      <c r="L117" s="68">
        <f t="shared" si="6"/>
        <v>0</v>
      </c>
    </row>
    <row r="118" spans="1:12" ht="15" thickBot="1" x14ac:dyDescent="0.35">
      <c r="A118" s="22"/>
      <c r="B118" s="19"/>
      <c r="C118" s="19"/>
      <c r="D118" s="19"/>
      <c r="E118" s="19"/>
      <c r="F118" s="19"/>
      <c r="G118" s="19"/>
      <c r="H118" s="19"/>
      <c r="I118" s="19"/>
      <c r="J118" s="19"/>
      <c r="K118" s="69">
        <f t="shared" si="5"/>
        <v>0</v>
      </c>
      <c r="L118" s="68">
        <f t="shared" si="6"/>
        <v>0</v>
      </c>
    </row>
    <row r="119" spans="1:12" ht="15" thickBot="1" x14ac:dyDescent="0.35">
      <c r="A119" s="22"/>
      <c r="B119" s="19"/>
      <c r="C119" s="19"/>
      <c r="D119" s="19"/>
      <c r="E119" s="19"/>
      <c r="F119" s="19"/>
      <c r="G119" s="19"/>
      <c r="H119" s="19"/>
      <c r="I119" s="19"/>
      <c r="J119" s="19"/>
      <c r="K119" s="69">
        <f t="shared" si="5"/>
        <v>0</v>
      </c>
      <c r="L119" s="68">
        <f t="shared" si="6"/>
        <v>0</v>
      </c>
    </row>
    <row r="120" spans="1:12" ht="15" thickBot="1" x14ac:dyDescent="0.35">
      <c r="A120" s="22"/>
      <c r="B120" s="19"/>
      <c r="C120" s="19"/>
      <c r="D120" s="19"/>
      <c r="E120" s="19"/>
      <c r="F120" s="19"/>
      <c r="G120" s="19"/>
      <c r="H120" s="19"/>
      <c r="I120" s="19"/>
      <c r="J120" s="19"/>
      <c r="K120" s="69">
        <f t="shared" si="5"/>
        <v>0</v>
      </c>
      <c r="L120" s="68">
        <f t="shared" si="6"/>
        <v>0</v>
      </c>
    </row>
    <row r="121" spans="1:12" ht="15" thickBot="1" x14ac:dyDescent="0.35">
      <c r="A121" s="22"/>
      <c r="B121" s="19"/>
      <c r="C121" s="19"/>
      <c r="D121" s="19"/>
      <c r="E121" s="19"/>
      <c r="F121" s="19"/>
      <c r="G121" s="19"/>
      <c r="H121" s="19"/>
      <c r="I121" s="19"/>
      <c r="J121" s="19"/>
      <c r="K121" s="69">
        <f t="shared" si="5"/>
        <v>0</v>
      </c>
      <c r="L121" s="68">
        <f t="shared" si="6"/>
        <v>0</v>
      </c>
    </row>
    <row r="122" spans="1:12" ht="15" thickBot="1" x14ac:dyDescent="0.35">
      <c r="A122" s="22"/>
      <c r="B122" s="19"/>
      <c r="C122" s="19"/>
      <c r="D122" s="19"/>
      <c r="E122" s="19"/>
      <c r="F122" s="19"/>
      <c r="G122" s="19"/>
      <c r="H122" s="19"/>
      <c r="I122" s="19"/>
      <c r="J122" s="19"/>
      <c r="K122" s="69">
        <f t="shared" si="5"/>
        <v>0</v>
      </c>
      <c r="L122" s="68">
        <f t="shared" si="6"/>
        <v>0</v>
      </c>
    </row>
    <row r="123" spans="1:12" ht="15" thickBot="1" x14ac:dyDescent="0.35">
      <c r="A123" s="22"/>
      <c r="B123" s="19"/>
      <c r="C123" s="19"/>
      <c r="D123" s="19"/>
      <c r="E123" s="19"/>
      <c r="F123" s="19"/>
      <c r="G123" s="19"/>
      <c r="H123" s="19"/>
      <c r="I123" s="19"/>
      <c r="J123" s="19"/>
      <c r="K123" s="69">
        <f t="shared" si="5"/>
        <v>0</v>
      </c>
      <c r="L123" s="68">
        <f t="shared" si="6"/>
        <v>0</v>
      </c>
    </row>
    <row r="124" spans="1:12" ht="15" thickBot="1" x14ac:dyDescent="0.35">
      <c r="A124" s="22"/>
      <c r="B124" s="19"/>
      <c r="C124" s="19"/>
      <c r="D124" s="19"/>
      <c r="E124" s="19"/>
      <c r="F124" s="19"/>
      <c r="G124" s="19"/>
      <c r="H124" s="19"/>
      <c r="I124" s="19"/>
      <c r="J124" s="19"/>
      <c r="K124" s="69">
        <f t="shared" si="5"/>
        <v>0</v>
      </c>
      <c r="L124" s="68">
        <f t="shared" si="6"/>
        <v>0</v>
      </c>
    </row>
    <row r="125" spans="1:12" ht="15" thickBot="1" x14ac:dyDescent="0.35">
      <c r="A125" s="22"/>
      <c r="B125" s="19"/>
      <c r="C125" s="19"/>
      <c r="D125" s="19"/>
      <c r="E125" s="19"/>
      <c r="F125" s="19"/>
      <c r="G125" s="19"/>
      <c r="H125" s="19"/>
      <c r="I125" s="19"/>
      <c r="J125" s="19"/>
      <c r="K125" s="69">
        <f t="shared" si="5"/>
        <v>0</v>
      </c>
      <c r="L125" s="68">
        <f t="shared" si="6"/>
        <v>0</v>
      </c>
    </row>
    <row r="126" spans="1:12" ht="15" thickBot="1" x14ac:dyDescent="0.35">
      <c r="A126" s="22"/>
      <c r="B126" s="19"/>
      <c r="C126" s="19"/>
      <c r="D126" s="19"/>
      <c r="E126" s="19"/>
      <c r="F126" s="19"/>
      <c r="G126" s="19"/>
      <c r="H126" s="19"/>
      <c r="I126" s="19"/>
      <c r="J126" s="19"/>
      <c r="K126" s="69">
        <f t="shared" si="5"/>
        <v>0</v>
      </c>
      <c r="L126" s="68">
        <f t="shared" si="6"/>
        <v>0</v>
      </c>
    </row>
    <row r="127" spans="1:12" ht="15" thickBot="1" x14ac:dyDescent="0.35">
      <c r="A127" s="22"/>
      <c r="B127" s="19"/>
      <c r="C127" s="19"/>
      <c r="D127" s="19"/>
      <c r="E127" s="19"/>
      <c r="F127" s="19"/>
      <c r="G127" s="19"/>
      <c r="H127" s="19"/>
      <c r="I127" s="19"/>
      <c r="J127" s="19"/>
      <c r="K127" s="69">
        <f t="shared" si="5"/>
        <v>0</v>
      </c>
      <c r="L127" s="68">
        <f t="shared" si="6"/>
        <v>0</v>
      </c>
    </row>
    <row r="128" spans="1:12" ht="15" thickBot="1" x14ac:dyDescent="0.35">
      <c r="A128" s="22"/>
      <c r="B128" s="19"/>
      <c r="C128" s="19"/>
      <c r="D128" s="19"/>
      <c r="E128" s="19"/>
      <c r="F128" s="19"/>
      <c r="G128" s="19"/>
      <c r="H128" s="19"/>
      <c r="I128" s="19"/>
      <c r="J128" s="19"/>
      <c r="K128" s="69">
        <f t="shared" si="5"/>
        <v>0</v>
      </c>
      <c r="L128" s="68">
        <f t="shared" si="6"/>
        <v>0</v>
      </c>
    </row>
    <row r="129" spans="1:12" ht="15" thickBot="1" x14ac:dyDescent="0.35">
      <c r="A129" s="22"/>
      <c r="B129" s="19"/>
      <c r="C129" s="19"/>
      <c r="D129" s="19"/>
      <c r="E129" s="19"/>
      <c r="F129" s="19"/>
      <c r="G129" s="19"/>
      <c r="H129" s="19"/>
      <c r="I129" s="19"/>
      <c r="J129" s="19"/>
      <c r="K129" s="69">
        <f t="shared" si="5"/>
        <v>0</v>
      </c>
      <c r="L129" s="68">
        <f t="shared" si="6"/>
        <v>0</v>
      </c>
    </row>
    <row r="130" spans="1:12" ht="15" thickBot="1" x14ac:dyDescent="0.35">
      <c r="A130" s="22"/>
      <c r="B130" s="19"/>
      <c r="C130" s="19"/>
      <c r="D130" s="19"/>
      <c r="E130" s="19"/>
      <c r="F130" s="19"/>
      <c r="G130" s="19"/>
      <c r="H130" s="19"/>
      <c r="I130" s="19"/>
      <c r="J130" s="19"/>
      <c r="K130" s="69">
        <f t="shared" si="5"/>
        <v>0</v>
      </c>
      <c r="L130" s="68">
        <f t="shared" si="6"/>
        <v>0</v>
      </c>
    </row>
    <row r="131" spans="1:12" ht="15" thickBot="1" x14ac:dyDescent="0.35">
      <c r="A131" s="22"/>
      <c r="B131" s="19"/>
      <c r="C131" s="19"/>
      <c r="D131" s="19"/>
      <c r="E131" s="19"/>
      <c r="F131" s="19"/>
      <c r="G131" s="19"/>
      <c r="H131" s="19"/>
      <c r="I131" s="19"/>
      <c r="J131" s="19"/>
      <c r="K131" s="69">
        <f t="shared" si="5"/>
        <v>0</v>
      </c>
      <c r="L131" s="68">
        <f t="shared" si="6"/>
        <v>0</v>
      </c>
    </row>
    <row r="132" spans="1:12" ht="15" thickBot="1" x14ac:dyDescent="0.35">
      <c r="A132" s="22"/>
      <c r="B132" s="19"/>
      <c r="C132" s="19"/>
      <c r="D132" s="19"/>
      <c r="E132" s="19"/>
      <c r="F132" s="19"/>
      <c r="G132" s="19"/>
      <c r="H132" s="19"/>
      <c r="I132" s="19"/>
      <c r="J132" s="19"/>
      <c r="K132" s="69">
        <f t="shared" si="5"/>
        <v>0</v>
      </c>
      <c r="L132" s="68">
        <f t="shared" si="6"/>
        <v>0</v>
      </c>
    </row>
    <row r="133" spans="1:12" ht="15" thickBot="1" x14ac:dyDescent="0.35">
      <c r="A133" s="22"/>
      <c r="B133" s="19"/>
      <c r="C133" s="19"/>
      <c r="D133" s="19"/>
      <c r="E133" s="19"/>
      <c r="F133" s="19"/>
      <c r="G133" s="19"/>
      <c r="H133" s="19"/>
      <c r="I133" s="19"/>
      <c r="J133" s="19"/>
      <c r="K133" s="69">
        <f t="shared" si="5"/>
        <v>0</v>
      </c>
      <c r="L133" s="68">
        <f t="shared" si="6"/>
        <v>0</v>
      </c>
    </row>
    <row r="134" spans="1:12" ht="15" thickBot="1" x14ac:dyDescent="0.35">
      <c r="A134" s="22"/>
      <c r="B134" s="19"/>
      <c r="C134" s="19"/>
      <c r="D134" s="19"/>
      <c r="E134" s="19"/>
      <c r="F134" s="19"/>
      <c r="G134" s="19"/>
      <c r="H134" s="19"/>
      <c r="I134" s="19"/>
      <c r="J134" s="19"/>
      <c r="K134" s="69">
        <f t="shared" si="5"/>
        <v>0</v>
      </c>
      <c r="L134" s="68">
        <f t="shared" si="6"/>
        <v>0</v>
      </c>
    </row>
    <row r="135" spans="1:12" ht="15" thickBot="1" x14ac:dyDescent="0.35">
      <c r="A135" s="22"/>
      <c r="B135" s="19"/>
      <c r="C135" s="19"/>
      <c r="D135" s="19"/>
      <c r="E135" s="19"/>
      <c r="F135" s="19"/>
      <c r="G135" s="19"/>
      <c r="H135" s="19"/>
      <c r="I135" s="19"/>
      <c r="J135" s="19"/>
      <c r="K135" s="69">
        <f t="shared" si="5"/>
        <v>0</v>
      </c>
      <c r="L135" s="68">
        <f t="shared" si="6"/>
        <v>0</v>
      </c>
    </row>
    <row r="136" spans="1:12" ht="15" thickBot="1" x14ac:dyDescent="0.35">
      <c r="A136" s="22"/>
      <c r="B136" s="19"/>
      <c r="C136" s="19"/>
      <c r="D136" s="19"/>
      <c r="E136" s="19"/>
      <c r="F136" s="19"/>
      <c r="G136" s="19"/>
      <c r="H136" s="19"/>
      <c r="I136" s="19"/>
      <c r="J136" s="19"/>
      <c r="K136" s="69">
        <f t="shared" si="5"/>
        <v>0</v>
      </c>
      <c r="L136" s="68">
        <f t="shared" si="6"/>
        <v>0</v>
      </c>
    </row>
    <row r="137" spans="1:12" ht="15" thickBot="1" x14ac:dyDescent="0.35">
      <c r="A137" s="22"/>
      <c r="B137" s="19"/>
      <c r="C137" s="19"/>
      <c r="D137" s="19"/>
      <c r="E137" s="19"/>
      <c r="F137" s="19"/>
      <c r="G137" s="19"/>
      <c r="H137" s="19"/>
      <c r="I137" s="19"/>
      <c r="J137" s="19"/>
      <c r="K137" s="69">
        <f t="shared" si="5"/>
        <v>0</v>
      </c>
      <c r="L137" s="68">
        <f t="shared" si="6"/>
        <v>0</v>
      </c>
    </row>
    <row r="138" spans="1:12" ht="15" thickBot="1" x14ac:dyDescent="0.35">
      <c r="A138" s="23"/>
      <c r="B138" s="24"/>
      <c r="C138" s="24"/>
      <c r="D138" s="24"/>
      <c r="E138" s="24"/>
      <c r="F138" s="26"/>
      <c r="G138" s="24"/>
      <c r="H138" s="26"/>
      <c r="I138" s="24"/>
      <c r="J138" s="26"/>
      <c r="K138" s="72">
        <f t="shared" si="5"/>
        <v>0</v>
      </c>
      <c r="L138" s="68">
        <f t="shared" si="6"/>
        <v>0</v>
      </c>
    </row>
    <row r="139" spans="1:12" ht="15" thickBot="1" x14ac:dyDescent="0.35">
      <c r="D139" s="27" t="s">
        <v>168</v>
      </c>
      <c r="E139" s="28">
        <f t="shared" ref="E139:J139" si="7">SUM(E108:E138)</f>
        <v>0</v>
      </c>
      <c r="F139" s="28">
        <f t="shared" si="7"/>
        <v>0</v>
      </c>
      <c r="G139" s="28">
        <f t="shared" si="7"/>
        <v>0</v>
      </c>
      <c r="H139" s="28">
        <f t="shared" si="7"/>
        <v>0</v>
      </c>
      <c r="I139" s="28">
        <f t="shared" si="7"/>
        <v>0</v>
      </c>
      <c r="J139" s="28">
        <f t="shared" si="7"/>
        <v>0</v>
      </c>
      <c r="K139" s="71">
        <f t="shared" ref="K139:L139" si="8">SUM(K108:K138)</f>
        <v>0</v>
      </c>
      <c r="L139" s="71">
        <f t="shared" si="8"/>
        <v>0</v>
      </c>
    </row>
    <row r="140" spans="1:12" ht="15" thickBot="1" x14ac:dyDescent="0.35"/>
    <row r="141" spans="1:12" x14ac:dyDescent="0.3">
      <c r="A141" s="128" t="s">
        <v>218</v>
      </c>
      <c r="B141" s="129"/>
      <c r="C141" s="129"/>
      <c r="D141" s="129"/>
      <c r="E141" s="129"/>
      <c r="F141" s="129"/>
      <c r="G141" s="129"/>
      <c r="H141" s="129"/>
      <c r="I141" s="129"/>
      <c r="J141" s="129"/>
      <c r="K141" s="129"/>
      <c r="L141" s="130"/>
    </row>
    <row r="142" spans="1:12" x14ac:dyDescent="0.3">
      <c r="A142" s="85" t="s">
        <v>161</v>
      </c>
      <c r="B142" s="238" t="s">
        <v>226</v>
      </c>
      <c r="C142" s="239"/>
      <c r="D142" s="125"/>
      <c r="E142" s="126"/>
      <c r="F142" s="126"/>
      <c r="G142" s="126"/>
      <c r="H142" s="126"/>
      <c r="I142" s="126"/>
      <c r="J142" s="126"/>
      <c r="K142" s="126"/>
      <c r="L142" s="127"/>
    </row>
    <row r="143" spans="1:12" ht="43.8" thickBot="1" x14ac:dyDescent="0.35">
      <c r="A143" s="82" t="s">
        <v>162</v>
      </c>
      <c r="B143" s="83" t="s">
        <v>163</v>
      </c>
      <c r="C143" s="83" t="s">
        <v>164</v>
      </c>
      <c r="D143" s="83" t="s">
        <v>165</v>
      </c>
      <c r="E143" s="83" t="s">
        <v>166</v>
      </c>
      <c r="F143" s="83" t="s">
        <v>255</v>
      </c>
      <c r="G143" s="83" t="s">
        <v>167</v>
      </c>
      <c r="H143" s="83" t="s">
        <v>255</v>
      </c>
      <c r="I143" s="83" t="s">
        <v>225</v>
      </c>
      <c r="J143" s="83" t="s">
        <v>255</v>
      </c>
      <c r="K143" s="80" t="s">
        <v>221</v>
      </c>
      <c r="L143" s="81" t="s">
        <v>220</v>
      </c>
    </row>
    <row r="144" spans="1:12" ht="15" thickBot="1" x14ac:dyDescent="0.35">
      <c r="A144" s="20"/>
      <c r="B144" s="21"/>
      <c r="C144" s="25"/>
      <c r="D144" s="21"/>
      <c r="E144" s="21"/>
      <c r="F144" s="21"/>
      <c r="G144" s="21"/>
      <c r="H144" s="21"/>
      <c r="I144" s="21"/>
      <c r="J144" s="21"/>
      <c r="K144" s="74">
        <f t="shared" ref="K144:K174" si="9">E144*1.5+G144+I144*2/3</f>
        <v>0</v>
      </c>
      <c r="L144" s="68">
        <f t="shared" ref="L144:L174" si="10">IF(F144="non",0,E144*1.5)+IF(H144="non",0,G144*1)+IF(J144="non",0,I144*2/3)</f>
        <v>0</v>
      </c>
    </row>
    <row r="145" spans="1:12" ht="15" thickBot="1" x14ac:dyDescent="0.35">
      <c r="A145" s="22"/>
      <c r="B145" s="19"/>
      <c r="C145" s="19"/>
      <c r="D145" s="19"/>
      <c r="E145" s="19"/>
      <c r="F145" s="19"/>
      <c r="G145" s="19"/>
      <c r="H145" s="19"/>
      <c r="I145" s="19"/>
      <c r="J145" s="19"/>
      <c r="K145" s="75">
        <f t="shared" si="9"/>
        <v>0</v>
      </c>
      <c r="L145" s="68">
        <f t="shared" si="10"/>
        <v>0</v>
      </c>
    </row>
    <row r="146" spans="1:12" ht="15" thickBot="1" x14ac:dyDescent="0.35">
      <c r="A146" s="22"/>
      <c r="B146" s="19"/>
      <c r="C146" s="19"/>
      <c r="D146" s="19"/>
      <c r="E146" s="19"/>
      <c r="F146" s="19"/>
      <c r="G146" s="19"/>
      <c r="H146" s="19"/>
      <c r="I146" s="19"/>
      <c r="J146" s="19"/>
      <c r="K146" s="69">
        <f t="shared" si="9"/>
        <v>0</v>
      </c>
      <c r="L146" s="68">
        <f t="shared" si="10"/>
        <v>0</v>
      </c>
    </row>
    <row r="147" spans="1:12" ht="15" thickBot="1" x14ac:dyDescent="0.35">
      <c r="A147" s="22"/>
      <c r="B147" s="19"/>
      <c r="C147" s="19"/>
      <c r="D147" s="19"/>
      <c r="E147" s="19"/>
      <c r="F147" s="19"/>
      <c r="G147" s="19"/>
      <c r="H147" s="19"/>
      <c r="I147" s="19"/>
      <c r="J147" s="19"/>
      <c r="K147" s="69">
        <f t="shared" si="9"/>
        <v>0</v>
      </c>
      <c r="L147" s="68">
        <f t="shared" si="10"/>
        <v>0</v>
      </c>
    </row>
    <row r="148" spans="1:12" ht="15" thickBot="1" x14ac:dyDescent="0.35">
      <c r="A148" s="22"/>
      <c r="B148" s="19"/>
      <c r="C148" s="19"/>
      <c r="D148" s="19"/>
      <c r="E148" s="19"/>
      <c r="F148" s="19"/>
      <c r="G148" s="19"/>
      <c r="H148" s="19"/>
      <c r="I148" s="19"/>
      <c r="J148" s="19"/>
      <c r="K148" s="69">
        <f t="shared" si="9"/>
        <v>0</v>
      </c>
      <c r="L148" s="68">
        <f t="shared" si="10"/>
        <v>0</v>
      </c>
    </row>
    <row r="149" spans="1:12" ht="15" thickBot="1" x14ac:dyDescent="0.35">
      <c r="A149" s="22"/>
      <c r="B149" s="19"/>
      <c r="C149" s="19"/>
      <c r="D149" s="19"/>
      <c r="E149" s="19"/>
      <c r="F149" s="19"/>
      <c r="G149" s="19"/>
      <c r="H149" s="19"/>
      <c r="I149" s="19"/>
      <c r="J149" s="19"/>
      <c r="K149" s="69">
        <f t="shared" si="9"/>
        <v>0</v>
      </c>
      <c r="L149" s="68">
        <f t="shared" si="10"/>
        <v>0</v>
      </c>
    </row>
    <row r="150" spans="1:12" ht="15" thickBot="1" x14ac:dyDescent="0.35">
      <c r="A150" s="22"/>
      <c r="B150" s="19"/>
      <c r="C150" s="19"/>
      <c r="D150" s="19"/>
      <c r="E150" s="19"/>
      <c r="F150" s="19"/>
      <c r="G150" s="19"/>
      <c r="H150" s="19"/>
      <c r="I150" s="19"/>
      <c r="J150" s="19"/>
      <c r="K150" s="69">
        <f t="shared" si="9"/>
        <v>0</v>
      </c>
      <c r="L150" s="68">
        <f t="shared" si="10"/>
        <v>0</v>
      </c>
    </row>
    <row r="151" spans="1:12" ht="15" thickBot="1" x14ac:dyDescent="0.35">
      <c r="A151" s="22"/>
      <c r="B151" s="19"/>
      <c r="C151" s="19"/>
      <c r="D151" s="19"/>
      <c r="E151" s="19"/>
      <c r="F151" s="19"/>
      <c r="G151" s="19"/>
      <c r="H151" s="19"/>
      <c r="I151" s="19"/>
      <c r="J151" s="19"/>
      <c r="K151" s="69">
        <f t="shared" si="9"/>
        <v>0</v>
      </c>
      <c r="L151" s="68">
        <f t="shared" si="10"/>
        <v>0</v>
      </c>
    </row>
    <row r="152" spans="1:12" ht="15" thickBot="1" x14ac:dyDescent="0.35">
      <c r="A152" s="22"/>
      <c r="B152" s="19"/>
      <c r="C152" s="19"/>
      <c r="D152" s="19"/>
      <c r="E152" s="19"/>
      <c r="F152" s="19"/>
      <c r="G152" s="19"/>
      <c r="H152" s="19"/>
      <c r="I152" s="19"/>
      <c r="J152" s="19"/>
      <c r="K152" s="69">
        <f t="shared" si="9"/>
        <v>0</v>
      </c>
      <c r="L152" s="68">
        <f t="shared" si="10"/>
        <v>0</v>
      </c>
    </row>
    <row r="153" spans="1:12" ht="15" thickBot="1" x14ac:dyDescent="0.35">
      <c r="A153" s="22"/>
      <c r="B153" s="19"/>
      <c r="C153" s="19"/>
      <c r="D153" s="19"/>
      <c r="E153" s="19"/>
      <c r="F153" s="19"/>
      <c r="G153" s="19"/>
      <c r="H153" s="19"/>
      <c r="I153" s="19"/>
      <c r="J153" s="19"/>
      <c r="K153" s="69">
        <f t="shared" si="9"/>
        <v>0</v>
      </c>
      <c r="L153" s="68">
        <f t="shared" si="10"/>
        <v>0</v>
      </c>
    </row>
    <row r="154" spans="1:12" ht="15" thickBot="1" x14ac:dyDescent="0.35">
      <c r="A154" s="22"/>
      <c r="B154" s="19"/>
      <c r="C154" s="19"/>
      <c r="D154" s="19"/>
      <c r="E154" s="19"/>
      <c r="F154" s="19"/>
      <c r="G154" s="19"/>
      <c r="H154" s="19"/>
      <c r="I154" s="19"/>
      <c r="J154" s="19"/>
      <c r="K154" s="69">
        <f t="shared" si="9"/>
        <v>0</v>
      </c>
      <c r="L154" s="68">
        <f t="shared" si="10"/>
        <v>0</v>
      </c>
    </row>
    <row r="155" spans="1:12" ht="15" thickBot="1" x14ac:dyDescent="0.35">
      <c r="A155" s="22"/>
      <c r="B155" s="19"/>
      <c r="C155" s="19"/>
      <c r="D155" s="19"/>
      <c r="E155" s="19"/>
      <c r="F155" s="19"/>
      <c r="G155" s="19"/>
      <c r="H155" s="19"/>
      <c r="I155" s="19"/>
      <c r="J155" s="19"/>
      <c r="K155" s="69">
        <f t="shared" si="9"/>
        <v>0</v>
      </c>
      <c r="L155" s="68">
        <f t="shared" si="10"/>
        <v>0</v>
      </c>
    </row>
    <row r="156" spans="1:12" ht="15" thickBot="1" x14ac:dyDescent="0.35">
      <c r="A156" s="22"/>
      <c r="B156" s="19"/>
      <c r="C156" s="19"/>
      <c r="D156" s="19"/>
      <c r="E156" s="19"/>
      <c r="F156" s="19"/>
      <c r="G156" s="19"/>
      <c r="H156" s="19"/>
      <c r="I156" s="19"/>
      <c r="J156" s="19"/>
      <c r="K156" s="69">
        <f t="shared" si="9"/>
        <v>0</v>
      </c>
      <c r="L156" s="68">
        <f t="shared" si="10"/>
        <v>0</v>
      </c>
    </row>
    <row r="157" spans="1:12" ht="15" thickBot="1" x14ac:dyDescent="0.35">
      <c r="A157" s="22"/>
      <c r="B157" s="19"/>
      <c r="C157" s="19"/>
      <c r="D157" s="19"/>
      <c r="E157" s="19"/>
      <c r="F157" s="19"/>
      <c r="G157" s="19"/>
      <c r="H157" s="19"/>
      <c r="I157" s="19"/>
      <c r="J157" s="19"/>
      <c r="K157" s="69">
        <f t="shared" si="9"/>
        <v>0</v>
      </c>
      <c r="L157" s="68">
        <f t="shared" si="10"/>
        <v>0</v>
      </c>
    </row>
    <row r="158" spans="1:12" ht="15" thickBot="1" x14ac:dyDescent="0.35">
      <c r="A158" s="22"/>
      <c r="B158" s="19"/>
      <c r="C158" s="19"/>
      <c r="D158" s="19"/>
      <c r="E158" s="19"/>
      <c r="F158" s="19"/>
      <c r="G158" s="19"/>
      <c r="H158" s="19"/>
      <c r="I158" s="19"/>
      <c r="J158" s="19"/>
      <c r="K158" s="69">
        <f t="shared" si="9"/>
        <v>0</v>
      </c>
      <c r="L158" s="68">
        <f t="shared" si="10"/>
        <v>0</v>
      </c>
    </row>
    <row r="159" spans="1:12" ht="15" thickBot="1" x14ac:dyDescent="0.35">
      <c r="A159" s="22"/>
      <c r="B159" s="19"/>
      <c r="C159" s="19"/>
      <c r="D159" s="19"/>
      <c r="E159" s="19"/>
      <c r="F159" s="19"/>
      <c r="G159" s="19"/>
      <c r="H159" s="19"/>
      <c r="I159" s="19"/>
      <c r="J159" s="19"/>
      <c r="K159" s="69">
        <f t="shared" si="9"/>
        <v>0</v>
      </c>
      <c r="L159" s="68">
        <f t="shared" si="10"/>
        <v>0</v>
      </c>
    </row>
    <row r="160" spans="1:12" ht="15" thickBot="1" x14ac:dyDescent="0.35">
      <c r="A160" s="22"/>
      <c r="B160" s="19"/>
      <c r="C160" s="19"/>
      <c r="D160" s="19"/>
      <c r="E160" s="19"/>
      <c r="F160" s="19"/>
      <c r="G160" s="19"/>
      <c r="H160" s="19"/>
      <c r="I160" s="19"/>
      <c r="J160" s="19"/>
      <c r="K160" s="69">
        <f t="shared" si="9"/>
        <v>0</v>
      </c>
      <c r="L160" s="68">
        <f t="shared" si="10"/>
        <v>0</v>
      </c>
    </row>
    <row r="161" spans="1:12" ht="15" thickBot="1" x14ac:dyDescent="0.35">
      <c r="A161" s="22"/>
      <c r="B161" s="19"/>
      <c r="C161" s="19"/>
      <c r="D161" s="19"/>
      <c r="E161" s="19"/>
      <c r="F161" s="19"/>
      <c r="G161" s="19"/>
      <c r="H161" s="19"/>
      <c r="I161" s="19"/>
      <c r="J161" s="19"/>
      <c r="K161" s="69">
        <f t="shared" si="9"/>
        <v>0</v>
      </c>
      <c r="L161" s="68">
        <f t="shared" si="10"/>
        <v>0</v>
      </c>
    </row>
    <row r="162" spans="1:12" ht="15" thickBot="1" x14ac:dyDescent="0.35">
      <c r="A162" s="22"/>
      <c r="B162" s="19"/>
      <c r="C162" s="19"/>
      <c r="D162" s="19"/>
      <c r="E162" s="19"/>
      <c r="F162" s="19"/>
      <c r="G162" s="19"/>
      <c r="H162" s="19"/>
      <c r="I162" s="19"/>
      <c r="J162" s="19"/>
      <c r="K162" s="69">
        <f t="shared" si="9"/>
        <v>0</v>
      </c>
      <c r="L162" s="68">
        <f t="shared" si="10"/>
        <v>0</v>
      </c>
    </row>
    <row r="163" spans="1:12" ht="15" thickBot="1" x14ac:dyDescent="0.35">
      <c r="A163" s="22"/>
      <c r="B163" s="19"/>
      <c r="C163" s="19"/>
      <c r="D163" s="19"/>
      <c r="E163" s="19"/>
      <c r="F163" s="19"/>
      <c r="G163" s="19"/>
      <c r="H163" s="19"/>
      <c r="I163" s="19"/>
      <c r="J163" s="19"/>
      <c r="K163" s="69">
        <f t="shared" si="9"/>
        <v>0</v>
      </c>
      <c r="L163" s="68">
        <f t="shared" si="10"/>
        <v>0</v>
      </c>
    </row>
    <row r="164" spans="1:12" ht="15" thickBot="1" x14ac:dyDescent="0.35">
      <c r="A164" s="22"/>
      <c r="B164" s="19"/>
      <c r="C164" s="19"/>
      <c r="D164" s="19"/>
      <c r="E164" s="19"/>
      <c r="F164" s="19"/>
      <c r="G164" s="19"/>
      <c r="H164" s="19"/>
      <c r="I164" s="19"/>
      <c r="J164" s="19"/>
      <c r="K164" s="69">
        <f t="shared" si="9"/>
        <v>0</v>
      </c>
      <c r="L164" s="68">
        <f t="shared" si="10"/>
        <v>0</v>
      </c>
    </row>
    <row r="165" spans="1:12" ht="15" thickBot="1" x14ac:dyDescent="0.35">
      <c r="A165" s="22"/>
      <c r="B165" s="19"/>
      <c r="C165" s="19"/>
      <c r="D165" s="19"/>
      <c r="E165" s="19"/>
      <c r="F165" s="19"/>
      <c r="G165" s="19"/>
      <c r="H165" s="19"/>
      <c r="I165" s="19"/>
      <c r="J165" s="19"/>
      <c r="K165" s="69">
        <f t="shared" si="9"/>
        <v>0</v>
      </c>
      <c r="L165" s="68">
        <f t="shared" si="10"/>
        <v>0</v>
      </c>
    </row>
    <row r="166" spans="1:12" ht="15" thickBot="1" x14ac:dyDescent="0.35">
      <c r="A166" s="22"/>
      <c r="B166" s="19"/>
      <c r="C166" s="19"/>
      <c r="D166" s="19"/>
      <c r="E166" s="19"/>
      <c r="F166" s="19"/>
      <c r="G166" s="19"/>
      <c r="H166" s="19"/>
      <c r="I166" s="19"/>
      <c r="J166" s="19"/>
      <c r="K166" s="69">
        <f t="shared" si="9"/>
        <v>0</v>
      </c>
      <c r="L166" s="68">
        <f t="shared" si="10"/>
        <v>0</v>
      </c>
    </row>
    <row r="167" spans="1:12" ht="15" thickBot="1" x14ac:dyDescent="0.35">
      <c r="A167" s="22"/>
      <c r="B167" s="19"/>
      <c r="C167" s="19"/>
      <c r="D167" s="19"/>
      <c r="E167" s="19"/>
      <c r="F167" s="19"/>
      <c r="G167" s="19"/>
      <c r="H167" s="19"/>
      <c r="I167" s="19"/>
      <c r="J167" s="19"/>
      <c r="K167" s="69">
        <f t="shared" si="9"/>
        <v>0</v>
      </c>
      <c r="L167" s="68">
        <f t="shared" si="10"/>
        <v>0</v>
      </c>
    </row>
    <row r="168" spans="1:12" ht="15" thickBot="1" x14ac:dyDescent="0.35">
      <c r="A168" s="22"/>
      <c r="B168" s="19"/>
      <c r="C168" s="19"/>
      <c r="D168" s="19"/>
      <c r="E168" s="19"/>
      <c r="F168" s="19"/>
      <c r="G168" s="19"/>
      <c r="H168" s="19"/>
      <c r="I168" s="19"/>
      <c r="J168" s="19"/>
      <c r="K168" s="69">
        <f t="shared" si="9"/>
        <v>0</v>
      </c>
      <c r="L168" s="68">
        <f t="shared" si="10"/>
        <v>0</v>
      </c>
    </row>
    <row r="169" spans="1:12" ht="15" thickBot="1" x14ac:dyDescent="0.35">
      <c r="A169" s="22"/>
      <c r="B169" s="19"/>
      <c r="C169" s="19"/>
      <c r="D169" s="19"/>
      <c r="E169" s="19"/>
      <c r="F169" s="19"/>
      <c r="G169" s="19"/>
      <c r="H169" s="19"/>
      <c r="I169" s="19"/>
      <c r="J169" s="19"/>
      <c r="K169" s="69">
        <f t="shared" si="9"/>
        <v>0</v>
      </c>
      <c r="L169" s="68">
        <f t="shared" si="10"/>
        <v>0</v>
      </c>
    </row>
    <row r="170" spans="1:12" ht="15" thickBot="1" x14ac:dyDescent="0.35">
      <c r="A170" s="22"/>
      <c r="B170" s="19"/>
      <c r="C170" s="19"/>
      <c r="D170" s="19"/>
      <c r="E170" s="19"/>
      <c r="F170" s="19"/>
      <c r="G170" s="19"/>
      <c r="H170" s="19"/>
      <c r="I170" s="19"/>
      <c r="J170" s="19"/>
      <c r="K170" s="69">
        <f t="shared" si="9"/>
        <v>0</v>
      </c>
      <c r="L170" s="68">
        <f t="shared" si="10"/>
        <v>0</v>
      </c>
    </row>
    <row r="171" spans="1:12" ht="15" thickBot="1" x14ac:dyDescent="0.35">
      <c r="A171" s="22"/>
      <c r="B171" s="19"/>
      <c r="C171" s="19"/>
      <c r="D171" s="19"/>
      <c r="E171" s="19"/>
      <c r="F171" s="19"/>
      <c r="G171" s="19"/>
      <c r="H171" s="19"/>
      <c r="I171" s="19"/>
      <c r="J171" s="19"/>
      <c r="K171" s="69">
        <f t="shared" si="9"/>
        <v>0</v>
      </c>
      <c r="L171" s="68">
        <f t="shared" si="10"/>
        <v>0</v>
      </c>
    </row>
    <row r="172" spans="1:12" ht="15" thickBot="1" x14ac:dyDescent="0.35">
      <c r="A172" s="22"/>
      <c r="B172" s="19"/>
      <c r="C172" s="19"/>
      <c r="D172" s="19"/>
      <c r="E172" s="19"/>
      <c r="F172" s="19"/>
      <c r="G172" s="19"/>
      <c r="H172" s="19"/>
      <c r="I172" s="19"/>
      <c r="J172" s="19"/>
      <c r="K172" s="69">
        <f t="shared" si="9"/>
        <v>0</v>
      </c>
      <c r="L172" s="68">
        <f t="shared" si="10"/>
        <v>0</v>
      </c>
    </row>
    <row r="173" spans="1:12" s="18" customFormat="1" ht="15" thickBot="1" x14ac:dyDescent="0.35">
      <c r="A173" s="22"/>
      <c r="B173" s="19"/>
      <c r="C173" s="19"/>
      <c r="D173" s="19"/>
      <c r="E173" s="19"/>
      <c r="F173" s="19"/>
      <c r="G173" s="19"/>
      <c r="H173" s="19"/>
      <c r="I173" s="19"/>
      <c r="J173" s="19"/>
      <c r="K173" s="69">
        <f t="shared" si="9"/>
        <v>0</v>
      </c>
      <c r="L173" s="68">
        <f t="shared" si="10"/>
        <v>0</v>
      </c>
    </row>
    <row r="174" spans="1:12" ht="15" thickBot="1" x14ac:dyDescent="0.35">
      <c r="A174" s="22"/>
      <c r="B174" s="19"/>
      <c r="C174" s="19"/>
      <c r="D174" s="19"/>
      <c r="E174" s="19"/>
      <c r="F174" s="19"/>
      <c r="G174" s="19"/>
      <c r="H174" s="19"/>
      <c r="I174" s="19"/>
      <c r="J174" s="19"/>
      <c r="K174" s="69">
        <f t="shared" si="9"/>
        <v>0</v>
      </c>
      <c r="L174" s="68">
        <f t="shared" si="10"/>
        <v>0</v>
      </c>
    </row>
    <row r="175" spans="1:12" s="18" customFormat="1" ht="15" thickBot="1" x14ac:dyDescent="0.35">
      <c r="A175" s="131"/>
      <c r="B175" s="26"/>
      <c r="C175" s="26"/>
      <c r="D175" s="26"/>
      <c r="E175" s="26"/>
      <c r="F175" s="26"/>
      <c r="G175" s="26"/>
      <c r="H175" s="26"/>
      <c r="I175" s="26"/>
      <c r="J175" s="26"/>
      <c r="K175" s="70"/>
      <c r="L175" s="68"/>
    </row>
    <row r="176" spans="1:12" ht="15" thickBot="1" x14ac:dyDescent="0.35">
      <c r="A176" s="23"/>
      <c r="B176" s="24"/>
      <c r="C176" s="24"/>
      <c r="D176" s="24"/>
      <c r="E176" s="24"/>
      <c r="F176" s="26"/>
      <c r="G176" s="24"/>
      <c r="H176" s="26"/>
      <c r="I176" s="24"/>
      <c r="J176" s="26"/>
      <c r="K176" s="72">
        <f>E176*1.5+G176+I176*2/3</f>
        <v>0</v>
      </c>
      <c r="L176" s="68">
        <f>IF(F176="non",0,E176*1.5)+IF(H176="non",0,G176*1)+IF(J176="non",0,I176*2/3)</f>
        <v>0</v>
      </c>
    </row>
    <row r="177" spans="1:16" ht="15" thickBot="1" x14ac:dyDescent="0.35">
      <c r="D177" s="27" t="s">
        <v>168</v>
      </c>
      <c r="E177" s="28">
        <f>SUM(E144:E176)</f>
        <v>0</v>
      </c>
      <c r="F177" s="28">
        <f t="shared" ref="F177:L177" si="11">SUM(F144:F176)</f>
        <v>0</v>
      </c>
      <c r="G177" s="28">
        <f t="shared" si="11"/>
        <v>0</v>
      </c>
      <c r="H177" s="28">
        <f t="shared" si="11"/>
        <v>0</v>
      </c>
      <c r="I177" s="28">
        <f t="shared" si="11"/>
        <v>0</v>
      </c>
      <c r="J177" s="28">
        <f t="shared" si="11"/>
        <v>0</v>
      </c>
      <c r="K177" s="71">
        <f t="shared" si="11"/>
        <v>0</v>
      </c>
      <c r="L177" s="71">
        <f t="shared" si="11"/>
        <v>0</v>
      </c>
    </row>
    <row r="178" spans="1:16" ht="15" thickBot="1" x14ac:dyDescent="0.35"/>
    <row r="179" spans="1:16" x14ac:dyDescent="0.3">
      <c r="A179" s="128" t="s">
        <v>219</v>
      </c>
      <c r="B179" s="129"/>
      <c r="C179" s="129"/>
      <c r="D179" s="129"/>
      <c r="E179" s="129"/>
      <c r="F179" s="129"/>
      <c r="G179" s="129"/>
      <c r="H179" s="129"/>
      <c r="I179" s="129"/>
      <c r="J179" s="129"/>
      <c r="K179" s="129"/>
      <c r="L179" s="130"/>
    </row>
    <row r="180" spans="1:16" x14ac:dyDescent="0.3">
      <c r="A180" s="85" t="s">
        <v>161</v>
      </c>
      <c r="B180" s="238" t="s">
        <v>226</v>
      </c>
      <c r="C180" s="239"/>
      <c r="D180" s="125"/>
      <c r="E180" s="126"/>
      <c r="F180" s="126"/>
      <c r="G180" s="126"/>
      <c r="H180" s="126"/>
      <c r="I180" s="126"/>
      <c r="J180" s="126"/>
      <c r="K180" s="126"/>
      <c r="L180" s="127"/>
    </row>
    <row r="181" spans="1:16" ht="43.8" thickBot="1" x14ac:dyDescent="0.35">
      <c r="A181" s="82" t="s">
        <v>162</v>
      </c>
      <c r="B181" s="83" t="s">
        <v>163</v>
      </c>
      <c r="C181" s="83" t="s">
        <v>164</v>
      </c>
      <c r="D181" s="83" t="s">
        <v>165</v>
      </c>
      <c r="E181" s="83" t="s">
        <v>166</v>
      </c>
      <c r="F181" s="83" t="s">
        <v>255</v>
      </c>
      <c r="G181" s="83" t="s">
        <v>167</v>
      </c>
      <c r="H181" s="83" t="s">
        <v>255</v>
      </c>
      <c r="I181" s="83" t="s">
        <v>225</v>
      </c>
      <c r="J181" s="83" t="s">
        <v>255</v>
      </c>
      <c r="K181" s="80" t="s">
        <v>221</v>
      </c>
      <c r="L181" s="81" t="s">
        <v>220</v>
      </c>
      <c r="O181" s="18"/>
      <c r="P181" s="18"/>
    </row>
    <row r="182" spans="1:16" ht="15" thickBot="1" x14ac:dyDescent="0.35">
      <c r="A182" s="20"/>
      <c r="B182" s="21"/>
      <c r="C182" s="25"/>
      <c r="D182" s="21"/>
      <c r="E182" s="21"/>
      <c r="F182" s="21"/>
      <c r="G182" s="21"/>
      <c r="H182" s="21"/>
      <c r="I182" s="21"/>
      <c r="J182" s="21"/>
      <c r="K182" s="75">
        <f t="shared" ref="K182:K213" si="12">E182*1.5+G182+I182*2/3</f>
        <v>0</v>
      </c>
      <c r="L182" s="68">
        <f t="shared" ref="L182:L213" si="13">IF(F182="non",0,E182*1.5)+IF(H182="non",0,G182*1)+IF(J182="non",0,I182*2/3)</f>
        <v>0</v>
      </c>
    </row>
    <row r="183" spans="1:16" ht="15" thickBot="1" x14ac:dyDescent="0.35">
      <c r="A183" s="22"/>
      <c r="B183" s="19"/>
      <c r="C183" s="19"/>
      <c r="D183" s="19"/>
      <c r="E183" s="19"/>
      <c r="F183" s="19"/>
      <c r="G183" s="19"/>
      <c r="H183" s="19"/>
      <c r="I183" s="19"/>
      <c r="J183" s="19"/>
      <c r="K183" s="73">
        <f t="shared" si="12"/>
        <v>0</v>
      </c>
      <c r="L183" s="68">
        <f t="shared" si="13"/>
        <v>0</v>
      </c>
    </row>
    <row r="184" spans="1:16" ht="15" thickBot="1" x14ac:dyDescent="0.35">
      <c r="A184" s="22"/>
      <c r="B184" s="19"/>
      <c r="C184" s="19"/>
      <c r="D184" s="19"/>
      <c r="E184" s="19"/>
      <c r="F184" s="19"/>
      <c r="G184" s="19"/>
      <c r="H184" s="19"/>
      <c r="I184" s="19"/>
      <c r="J184" s="19"/>
      <c r="K184" s="69">
        <f t="shared" si="12"/>
        <v>0</v>
      </c>
      <c r="L184" s="68">
        <f t="shared" si="13"/>
        <v>0</v>
      </c>
    </row>
    <row r="185" spans="1:16" ht="15" thickBot="1" x14ac:dyDescent="0.35">
      <c r="A185" s="22"/>
      <c r="B185" s="19"/>
      <c r="C185" s="19"/>
      <c r="D185" s="19"/>
      <c r="E185" s="19"/>
      <c r="F185" s="19"/>
      <c r="G185" s="19"/>
      <c r="H185" s="19"/>
      <c r="I185" s="19"/>
      <c r="J185" s="19"/>
      <c r="K185" s="69">
        <f t="shared" si="12"/>
        <v>0</v>
      </c>
      <c r="L185" s="68">
        <f t="shared" si="13"/>
        <v>0</v>
      </c>
    </row>
    <row r="186" spans="1:16" ht="15" thickBot="1" x14ac:dyDescent="0.35">
      <c r="A186" s="22"/>
      <c r="B186" s="19"/>
      <c r="C186" s="19"/>
      <c r="D186" s="19"/>
      <c r="E186" s="19"/>
      <c r="F186" s="19"/>
      <c r="G186" s="19"/>
      <c r="H186" s="19"/>
      <c r="I186" s="19"/>
      <c r="J186" s="19"/>
      <c r="K186" s="69">
        <f t="shared" si="12"/>
        <v>0</v>
      </c>
      <c r="L186" s="68">
        <f t="shared" si="13"/>
        <v>0</v>
      </c>
    </row>
    <row r="187" spans="1:16" ht="15" thickBot="1" x14ac:dyDescent="0.35">
      <c r="A187" s="22"/>
      <c r="B187" s="19"/>
      <c r="C187" s="19"/>
      <c r="D187" s="19"/>
      <c r="E187" s="19"/>
      <c r="F187" s="19"/>
      <c r="G187" s="19"/>
      <c r="H187" s="19"/>
      <c r="I187" s="19"/>
      <c r="J187" s="19"/>
      <c r="K187" s="69">
        <f t="shared" si="12"/>
        <v>0</v>
      </c>
      <c r="L187" s="68">
        <f t="shared" si="13"/>
        <v>0</v>
      </c>
    </row>
    <row r="188" spans="1:16" ht="15" thickBot="1" x14ac:dyDescent="0.35">
      <c r="A188" s="22"/>
      <c r="B188" s="19"/>
      <c r="C188" s="19"/>
      <c r="D188" s="19"/>
      <c r="E188" s="19"/>
      <c r="F188" s="19"/>
      <c r="G188" s="19"/>
      <c r="H188" s="19"/>
      <c r="I188" s="19"/>
      <c r="J188" s="19"/>
      <c r="K188" s="69">
        <f t="shared" si="12"/>
        <v>0</v>
      </c>
      <c r="L188" s="68">
        <f t="shared" si="13"/>
        <v>0</v>
      </c>
    </row>
    <row r="189" spans="1:16" ht="15" thickBot="1" x14ac:dyDescent="0.35">
      <c r="A189" s="22"/>
      <c r="B189" s="19"/>
      <c r="C189" s="19"/>
      <c r="D189" s="19"/>
      <c r="E189" s="19"/>
      <c r="F189" s="19"/>
      <c r="G189" s="19"/>
      <c r="H189" s="19"/>
      <c r="I189" s="19"/>
      <c r="J189" s="19"/>
      <c r="K189" s="69">
        <f t="shared" si="12"/>
        <v>0</v>
      </c>
      <c r="L189" s="68">
        <f t="shared" si="13"/>
        <v>0</v>
      </c>
    </row>
    <row r="190" spans="1:16" ht="15" thickBot="1" x14ac:dyDescent="0.35">
      <c r="A190" s="22"/>
      <c r="B190" s="19"/>
      <c r="C190" s="19"/>
      <c r="D190" s="19"/>
      <c r="E190" s="19"/>
      <c r="F190" s="19"/>
      <c r="G190" s="19"/>
      <c r="H190" s="19"/>
      <c r="I190" s="19"/>
      <c r="J190" s="19"/>
      <c r="K190" s="69">
        <f t="shared" si="12"/>
        <v>0</v>
      </c>
      <c r="L190" s="68">
        <f t="shared" si="13"/>
        <v>0</v>
      </c>
    </row>
    <row r="191" spans="1:16" ht="15" thickBot="1" x14ac:dyDescent="0.35">
      <c r="A191" s="22"/>
      <c r="B191" s="19"/>
      <c r="C191" s="19"/>
      <c r="D191" s="19"/>
      <c r="E191" s="19"/>
      <c r="F191" s="19"/>
      <c r="G191" s="19"/>
      <c r="H191" s="19"/>
      <c r="I191" s="19"/>
      <c r="J191" s="19"/>
      <c r="K191" s="69">
        <f t="shared" si="12"/>
        <v>0</v>
      </c>
      <c r="L191" s="68">
        <f t="shared" si="13"/>
        <v>0</v>
      </c>
    </row>
    <row r="192" spans="1:16" ht="15" thickBot="1" x14ac:dyDescent="0.35">
      <c r="A192" s="22"/>
      <c r="B192" s="19"/>
      <c r="C192" s="19"/>
      <c r="D192" s="19"/>
      <c r="E192" s="19"/>
      <c r="F192" s="19"/>
      <c r="G192" s="19"/>
      <c r="H192" s="19"/>
      <c r="I192" s="19"/>
      <c r="J192" s="19"/>
      <c r="K192" s="69">
        <f t="shared" si="12"/>
        <v>0</v>
      </c>
      <c r="L192" s="68">
        <f t="shared" si="13"/>
        <v>0</v>
      </c>
    </row>
    <row r="193" spans="1:12" ht="15" thickBot="1" x14ac:dyDescent="0.35">
      <c r="A193" s="22"/>
      <c r="B193" s="19"/>
      <c r="C193" s="19"/>
      <c r="D193" s="19"/>
      <c r="E193" s="19"/>
      <c r="F193" s="19"/>
      <c r="G193" s="19"/>
      <c r="H193" s="19"/>
      <c r="I193" s="19"/>
      <c r="J193" s="19"/>
      <c r="K193" s="69">
        <f t="shared" si="12"/>
        <v>0</v>
      </c>
      <c r="L193" s="68">
        <f t="shared" si="13"/>
        <v>0</v>
      </c>
    </row>
    <row r="194" spans="1:12" s="18" customFormat="1" ht="15" thickBot="1" x14ac:dyDescent="0.35">
      <c r="A194" s="22"/>
      <c r="B194" s="19"/>
      <c r="C194" s="19"/>
      <c r="D194" s="19"/>
      <c r="E194" s="19"/>
      <c r="F194" s="19"/>
      <c r="G194" s="19"/>
      <c r="H194" s="19"/>
      <c r="I194" s="19"/>
      <c r="J194" s="19"/>
      <c r="K194" s="69">
        <f t="shared" si="12"/>
        <v>0</v>
      </c>
      <c r="L194" s="68">
        <f t="shared" si="13"/>
        <v>0</v>
      </c>
    </row>
    <row r="195" spans="1:12" ht="15" thickBot="1" x14ac:dyDescent="0.35">
      <c r="A195" s="22"/>
      <c r="B195" s="19"/>
      <c r="C195" s="19"/>
      <c r="D195" s="19"/>
      <c r="E195" s="19"/>
      <c r="F195" s="19"/>
      <c r="G195" s="19"/>
      <c r="H195" s="19"/>
      <c r="I195" s="19"/>
      <c r="J195" s="19"/>
      <c r="K195" s="69">
        <f t="shared" si="12"/>
        <v>0</v>
      </c>
      <c r="L195" s="68">
        <f t="shared" si="13"/>
        <v>0</v>
      </c>
    </row>
    <row r="196" spans="1:12" ht="15" thickBot="1" x14ac:dyDescent="0.35">
      <c r="A196" s="22"/>
      <c r="B196" s="19"/>
      <c r="C196" s="19"/>
      <c r="D196" s="19"/>
      <c r="E196" s="19"/>
      <c r="F196" s="19"/>
      <c r="G196" s="19"/>
      <c r="H196" s="19"/>
      <c r="I196" s="19"/>
      <c r="J196" s="19"/>
      <c r="K196" s="69">
        <f t="shared" si="12"/>
        <v>0</v>
      </c>
      <c r="L196" s="68">
        <f t="shared" si="13"/>
        <v>0</v>
      </c>
    </row>
    <row r="197" spans="1:12" ht="15" thickBot="1" x14ac:dyDescent="0.35">
      <c r="A197" s="22"/>
      <c r="B197" s="19"/>
      <c r="C197" s="19"/>
      <c r="D197" s="19"/>
      <c r="E197" s="19"/>
      <c r="F197" s="19"/>
      <c r="G197" s="19"/>
      <c r="H197" s="19"/>
      <c r="I197" s="19"/>
      <c r="J197" s="19"/>
      <c r="K197" s="69">
        <f t="shared" si="12"/>
        <v>0</v>
      </c>
      <c r="L197" s="68">
        <f t="shared" si="13"/>
        <v>0</v>
      </c>
    </row>
    <row r="198" spans="1:12" ht="15" thickBot="1" x14ac:dyDescent="0.35">
      <c r="A198" s="22"/>
      <c r="B198" s="19"/>
      <c r="C198" s="19"/>
      <c r="D198" s="19"/>
      <c r="E198" s="19"/>
      <c r="F198" s="19"/>
      <c r="G198" s="19"/>
      <c r="H198" s="19"/>
      <c r="I198" s="19"/>
      <c r="J198" s="19"/>
      <c r="K198" s="69">
        <f t="shared" si="12"/>
        <v>0</v>
      </c>
      <c r="L198" s="68">
        <f t="shared" si="13"/>
        <v>0</v>
      </c>
    </row>
    <row r="199" spans="1:12" ht="15" thickBot="1" x14ac:dyDescent="0.35">
      <c r="A199" s="22"/>
      <c r="B199" s="19"/>
      <c r="C199" s="19"/>
      <c r="D199" s="19"/>
      <c r="E199" s="19"/>
      <c r="F199" s="19"/>
      <c r="G199" s="19"/>
      <c r="H199" s="19"/>
      <c r="I199" s="19"/>
      <c r="J199" s="19"/>
      <c r="K199" s="69">
        <f t="shared" si="12"/>
        <v>0</v>
      </c>
      <c r="L199" s="68">
        <f t="shared" si="13"/>
        <v>0</v>
      </c>
    </row>
    <row r="200" spans="1:12" ht="15" thickBot="1" x14ac:dyDescent="0.35">
      <c r="A200" s="22"/>
      <c r="B200" s="19"/>
      <c r="C200" s="19"/>
      <c r="D200" s="19"/>
      <c r="E200" s="19"/>
      <c r="F200" s="19"/>
      <c r="G200" s="19"/>
      <c r="H200" s="19"/>
      <c r="I200" s="19"/>
      <c r="J200" s="19"/>
      <c r="K200" s="69">
        <f t="shared" si="12"/>
        <v>0</v>
      </c>
      <c r="L200" s="68">
        <f t="shared" si="13"/>
        <v>0</v>
      </c>
    </row>
    <row r="201" spans="1:12" ht="15" thickBot="1" x14ac:dyDescent="0.35">
      <c r="A201" s="22"/>
      <c r="B201" s="19"/>
      <c r="C201" s="19"/>
      <c r="D201" s="19"/>
      <c r="E201" s="19"/>
      <c r="F201" s="19"/>
      <c r="G201" s="19"/>
      <c r="H201" s="19"/>
      <c r="I201" s="19"/>
      <c r="J201" s="19"/>
      <c r="K201" s="69">
        <f t="shared" si="12"/>
        <v>0</v>
      </c>
      <c r="L201" s="68">
        <f t="shared" si="13"/>
        <v>0</v>
      </c>
    </row>
    <row r="202" spans="1:12" ht="15" thickBot="1" x14ac:dyDescent="0.35">
      <c r="A202" s="22"/>
      <c r="B202" s="19"/>
      <c r="C202" s="19"/>
      <c r="D202" s="19"/>
      <c r="E202" s="19"/>
      <c r="F202" s="19"/>
      <c r="G202" s="19"/>
      <c r="H202" s="19"/>
      <c r="I202" s="19"/>
      <c r="J202" s="19"/>
      <c r="K202" s="69">
        <f t="shared" si="12"/>
        <v>0</v>
      </c>
      <c r="L202" s="68">
        <f t="shared" si="13"/>
        <v>0</v>
      </c>
    </row>
    <row r="203" spans="1:12" ht="15" thickBot="1" x14ac:dyDescent="0.35">
      <c r="A203" s="22"/>
      <c r="B203" s="19"/>
      <c r="C203" s="19"/>
      <c r="D203" s="19"/>
      <c r="E203" s="19"/>
      <c r="F203" s="19"/>
      <c r="G203" s="19"/>
      <c r="H203" s="19"/>
      <c r="I203" s="19"/>
      <c r="J203" s="19"/>
      <c r="K203" s="69">
        <f t="shared" si="12"/>
        <v>0</v>
      </c>
      <c r="L203" s="68">
        <f t="shared" si="13"/>
        <v>0</v>
      </c>
    </row>
    <row r="204" spans="1:12" ht="15" thickBot="1" x14ac:dyDescent="0.35">
      <c r="A204" s="22"/>
      <c r="B204" s="19"/>
      <c r="C204" s="19"/>
      <c r="D204" s="19"/>
      <c r="E204" s="19"/>
      <c r="F204" s="19"/>
      <c r="G204" s="19"/>
      <c r="H204" s="19"/>
      <c r="I204" s="19"/>
      <c r="J204" s="19"/>
      <c r="K204" s="69">
        <f t="shared" si="12"/>
        <v>0</v>
      </c>
      <c r="L204" s="68">
        <f t="shared" si="13"/>
        <v>0</v>
      </c>
    </row>
    <row r="205" spans="1:12" ht="15" thickBot="1" x14ac:dyDescent="0.35">
      <c r="A205" s="22"/>
      <c r="B205" s="19"/>
      <c r="C205" s="19"/>
      <c r="D205" s="19"/>
      <c r="E205" s="19"/>
      <c r="F205" s="19"/>
      <c r="G205" s="19"/>
      <c r="H205" s="19"/>
      <c r="I205" s="19"/>
      <c r="J205" s="19"/>
      <c r="K205" s="69">
        <f t="shared" si="12"/>
        <v>0</v>
      </c>
      <c r="L205" s="68">
        <f t="shared" si="13"/>
        <v>0</v>
      </c>
    </row>
    <row r="206" spans="1:12" ht="15" thickBot="1" x14ac:dyDescent="0.35">
      <c r="A206" s="22"/>
      <c r="B206" s="19"/>
      <c r="C206" s="19"/>
      <c r="D206" s="19"/>
      <c r="E206" s="19"/>
      <c r="F206" s="19"/>
      <c r="G206" s="19"/>
      <c r="H206" s="19"/>
      <c r="I206" s="19"/>
      <c r="J206" s="19"/>
      <c r="K206" s="69">
        <f t="shared" si="12"/>
        <v>0</v>
      </c>
      <c r="L206" s="68">
        <f t="shared" si="13"/>
        <v>0</v>
      </c>
    </row>
    <row r="207" spans="1:12" ht="15" thickBot="1" x14ac:dyDescent="0.35">
      <c r="A207" s="22"/>
      <c r="B207" s="19"/>
      <c r="C207" s="19"/>
      <c r="D207" s="19"/>
      <c r="E207" s="19"/>
      <c r="F207" s="19"/>
      <c r="G207" s="19"/>
      <c r="H207" s="19"/>
      <c r="I207" s="19"/>
      <c r="J207" s="19"/>
      <c r="K207" s="69">
        <f t="shared" si="12"/>
        <v>0</v>
      </c>
      <c r="L207" s="68">
        <f t="shared" si="13"/>
        <v>0</v>
      </c>
    </row>
    <row r="208" spans="1:12" ht="15" thickBot="1" x14ac:dyDescent="0.35">
      <c r="A208" s="22"/>
      <c r="B208" s="19"/>
      <c r="C208" s="19"/>
      <c r="D208" s="19"/>
      <c r="E208" s="19"/>
      <c r="F208" s="19"/>
      <c r="G208" s="19"/>
      <c r="H208" s="19"/>
      <c r="I208" s="19"/>
      <c r="J208" s="19"/>
      <c r="K208" s="69">
        <f t="shared" si="12"/>
        <v>0</v>
      </c>
      <c r="L208" s="68">
        <f t="shared" si="13"/>
        <v>0</v>
      </c>
    </row>
    <row r="209" spans="1:12" ht="15" thickBot="1" x14ac:dyDescent="0.35">
      <c r="A209" s="22"/>
      <c r="B209" s="19"/>
      <c r="C209" s="19"/>
      <c r="D209" s="19"/>
      <c r="E209" s="19"/>
      <c r="F209" s="19"/>
      <c r="G209" s="19"/>
      <c r="H209" s="19"/>
      <c r="I209" s="19"/>
      <c r="J209" s="19"/>
      <c r="K209" s="69">
        <f t="shared" si="12"/>
        <v>0</v>
      </c>
      <c r="L209" s="68">
        <f t="shared" si="13"/>
        <v>0</v>
      </c>
    </row>
    <row r="210" spans="1:12" ht="15" thickBot="1" x14ac:dyDescent="0.35">
      <c r="A210" s="22"/>
      <c r="B210" s="19"/>
      <c r="C210" s="19"/>
      <c r="D210" s="19"/>
      <c r="E210" s="19"/>
      <c r="F210" s="19"/>
      <c r="G210" s="19"/>
      <c r="H210" s="19"/>
      <c r="I210" s="19"/>
      <c r="J210" s="19"/>
      <c r="K210" s="69">
        <f t="shared" si="12"/>
        <v>0</v>
      </c>
      <c r="L210" s="68">
        <f t="shared" si="13"/>
        <v>0</v>
      </c>
    </row>
    <row r="211" spans="1:12" ht="15" thickBot="1" x14ac:dyDescent="0.35">
      <c r="A211" s="22"/>
      <c r="B211" s="19"/>
      <c r="C211" s="19"/>
      <c r="D211" s="19"/>
      <c r="E211" s="19"/>
      <c r="F211" s="19"/>
      <c r="G211" s="19"/>
      <c r="H211" s="19"/>
      <c r="I211" s="19"/>
      <c r="J211" s="19"/>
      <c r="K211" s="69">
        <f t="shared" si="12"/>
        <v>0</v>
      </c>
      <c r="L211" s="68">
        <f t="shared" si="13"/>
        <v>0</v>
      </c>
    </row>
    <row r="212" spans="1:12" ht="15" thickBot="1" x14ac:dyDescent="0.35">
      <c r="A212" s="22"/>
      <c r="B212" s="19"/>
      <c r="C212" s="19"/>
      <c r="D212" s="19"/>
      <c r="E212" s="19"/>
      <c r="F212" s="19"/>
      <c r="G212" s="19"/>
      <c r="H212" s="19"/>
      <c r="I212" s="19"/>
      <c r="J212" s="19"/>
      <c r="K212" s="69">
        <f t="shared" si="12"/>
        <v>0</v>
      </c>
      <c r="L212" s="68">
        <f t="shared" si="13"/>
        <v>0</v>
      </c>
    </row>
    <row r="213" spans="1:12" ht="15" thickBot="1" x14ac:dyDescent="0.35">
      <c r="A213" s="23"/>
      <c r="B213" s="24"/>
      <c r="C213" s="24"/>
      <c r="D213" s="24"/>
      <c r="E213" s="24"/>
      <c r="F213" s="26"/>
      <c r="G213" s="24"/>
      <c r="H213" s="26"/>
      <c r="I213" s="24"/>
      <c r="J213" s="26"/>
      <c r="K213" s="72">
        <f t="shared" si="12"/>
        <v>0</v>
      </c>
      <c r="L213" s="68">
        <f t="shared" si="13"/>
        <v>0</v>
      </c>
    </row>
    <row r="214" spans="1:12" ht="15" thickBot="1" x14ac:dyDescent="0.35">
      <c r="D214" s="27" t="s">
        <v>168</v>
      </c>
      <c r="E214" s="28">
        <f>SUM(E182:E213)</f>
        <v>0</v>
      </c>
      <c r="F214" s="28">
        <f t="shared" ref="F214:L214" si="14">SUM(F182:F213)</f>
        <v>0</v>
      </c>
      <c r="G214" s="28">
        <f t="shared" si="14"/>
        <v>0</v>
      </c>
      <c r="H214" s="28">
        <f t="shared" si="14"/>
        <v>0</v>
      </c>
      <c r="I214" s="28">
        <f t="shared" si="14"/>
        <v>0</v>
      </c>
      <c r="J214" s="28">
        <f t="shared" si="14"/>
        <v>0</v>
      </c>
      <c r="K214" s="71">
        <f t="shared" si="14"/>
        <v>0</v>
      </c>
      <c r="L214" s="71">
        <f t="shared" si="14"/>
        <v>0</v>
      </c>
    </row>
    <row r="215" spans="1:12" ht="15" thickBot="1" x14ac:dyDescent="0.35"/>
    <row r="216" spans="1:12" ht="15" thickBot="1" x14ac:dyDescent="0.35">
      <c r="D216" s="62" t="s">
        <v>222</v>
      </c>
      <c r="E216" s="63">
        <f t="shared" ref="E216:J216" si="15">E214+E177+E139+E103</f>
        <v>55</v>
      </c>
      <c r="F216" s="63">
        <f t="shared" si="15"/>
        <v>0</v>
      </c>
      <c r="G216" s="63">
        <f t="shared" si="15"/>
        <v>18.5</v>
      </c>
      <c r="H216" s="63">
        <f t="shared" si="15"/>
        <v>0</v>
      </c>
      <c r="I216" s="63">
        <f t="shared" si="15"/>
        <v>32</v>
      </c>
      <c r="J216" s="63">
        <f t="shared" si="15"/>
        <v>0</v>
      </c>
      <c r="K216" s="64">
        <f>K214+K177+K139+K104</f>
        <v>0</v>
      </c>
      <c r="L216" s="65">
        <f>L214+L177+L139+L104</f>
        <v>0</v>
      </c>
    </row>
  </sheetData>
  <mergeCells count="7">
    <mergeCell ref="B180:C180"/>
    <mergeCell ref="B142:C142"/>
    <mergeCell ref="A1:L1"/>
    <mergeCell ref="A2:L2"/>
    <mergeCell ref="B3:C3"/>
    <mergeCell ref="D3:L3"/>
    <mergeCell ref="B106:C106"/>
  </mergeCells>
  <dataValidations count="1">
    <dataValidation type="list" allowBlank="1" showInputMessage="1" showErrorMessage="1" sqref="F108:F138 H108:H138 J108:J138 F144:F176 H144:H176 J144:J176 F182:F213 H182:H213 J182:J213 F6:F102 H6:H102 J6:J102" xr:uid="{00000000-0002-0000-0500-000000000000}">
      <formula1>"OUI, NON"</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sheetPr>
  <dimension ref="A1:L26"/>
  <sheetViews>
    <sheetView tabSelected="1" workbookViewId="0">
      <selection activeCell="C14" sqref="C14"/>
    </sheetView>
  </sheetViews>
  <sheetFormatPr baseColWidth="10" defaultColWidth="11.44140625" defaultRowHeight="14.4" x14ac:dyDescent="0.3"/>
  <cols>
    <col min="1" max="1" width="11.44140625" style="18"/>
    <col min="2" max="2" width="17.109375" style="18" customWidth="1"/>
    <col min="3" max="3" width="11.44140625" style="18"/>
    <col min="4" max="4" width="13.44140625" style="18" customWidth="1"/>
    <col min="5" max="5" width="18.33203125" style="18" customWidth="1"/>
    <col min="6" max="6" width="10.109375" style="18" customWidth="1"/>
    <col min="7" max="16384" width="11.44140625" style="18"/>
  </cols>
  <sheetData>
    <row r="1" spans="1:12" ht="25.8" x14ac:dyDescent="0.3">
      <c r="A1" s="248" t="s">
        <v>253</v>
      </c>
      <c r="B1" s="248"/>
      <c r="C1" s="248"/>
      <c r="D1" s="248"/>
      <c r="E1" s="248"/>
      <c r="F1" s="248"/>
      <c r="G1" s="248"/>
      <c r="H1" s="248"/>
      <c r="I1" s="248"/>
      <c r="J1" s="248"/>
      <c r="K1" s="248"/>
      <c r="L1" s="248"/>
    </row>
    <row r="2" spans="1:12" ht="15.6" x14ac:dyDescent="0.3">
      <c r="A2" s="91" t="s">
        <v>233</v>
      </c>
      <c r="B2" s="90"/>
      <c r="C2" s="268" t="s">
        <v>362</v>
      </c>
      <c r="D2" s="269"/>
      <c r="E2" s="269"/>
      <c r="F2" s="269"/>
      <c r="G2" s="269"/>
      <c r="H2" s="269"/>
      <c r="I2" s="269"/>
      <c r="J2" s="269"/>
      <c r="K2" s="269"/>
      <c r="L2" s="270"/>
    </row>
    <row r="3" spans="1:12" ht="15.6" x14ac:dyDescent="0.3">
      <c r="A3" s="92" t="s">
        <v>234</v>
      </c>
      <c r="B3" s="90"/>
      <c r="C3" s="90"/>
      <c r="D3" s="271" t="s">
        <v>363</v>
      </c>
      <c r="E3" s="272"/>
      <c r="F3" s="272"/>
      <c r="G3" s="272"/>
      <c r="H3" s="272"/>
      <c r="I3" s="273"/>
      <c r="J3" s="90"/>
      <c r="K3" s="90"/>
      <c r="L3" s="90"/>
    </row>
    <row r="4" spans="1:12" ht="15.6" x14ac:dyDescent="0.3">
      <c r="A4" s="92" t="s">
        <v>235</v>
      </c>
      <c r="B4" s="90"/>
      <c r="C4" s="90"/>
      <c r="D4" s="104" t="str">
        <f>+'1. NOTE PRESENTATION'!B10</f>
        <v>Doctorat</v>
      </c>
      <c r="E4" s="90"/>
      <c r="F4" s="90"/>
      <c r="G4" s="90"/>
      <c r="H4" s="90"/>
      <c r="I4" s="90"/>
      <c r="J4" s="90"/>
      <c r="K4" s="90"/>
      <c r="L4" s="90"/>
    </row>
    <row r="5" spans="1:12" ht="15" thickBot="1" x14ac:dyDescent="0.35">
      <c r="A5" s="90"/>
      <c r="B5" s="90"/>
      <c r="C5" s="90"/>
      <c r="D5" s="90"/>
      <c r="E5" s="90"/>
      <c r="F5" s="90"/>
      <c r="G5" s="90"/>
      <c r="H5" s="90"/>
      <c r="I5" s="90"/>
      <c r="J5" s="90"/>
      <c r="K5" s="90"/>
      <c r="L5" s="90"/>
    </row>
    <row r="6" spans="1:12" ht="21.6" thickBot="1" x14ac:dyDescent="0.35">
      <c r="A6" s="274" t="s">
        <v>236</v>
      </c>
      <c r="B6" s="275"/>
      <c r="C6" s="275"/>
      <c r="D6" s="275"/>
      <c r="E6" s="276"/>
      <c r="F6" s="90"/>
      <c r="G6" s="277" t="s">
        <v>237</v>
      </c>
      <c r="H6" s="278"/>
      <c r="I6" s="278"/>
      <c r="J6" s="278"/>
      <c r="K6" s="278"/>
      <c r="L6" s="279"/>
    </row>
    <row r="7" spans="1:12" x14ac:dyDescent="0.3">
      <c r="A7" s="90"/>
      <c r="B7" s="90"/>
      <c r="C7" s="90"/>
      <c r="D7" s="90"/>
      <c r="E7" s="90"/>
      <c r="F7" s="90"/>
      <c r="G7" s="90"/>
      <c r="H7" s="90"/>
      <c r="I7" s="90"/>
      <c r="J7" s="90"/>
      <c r="K7" s="90"/>
      <c r="L7" s="90"/>
    </row>
    <row r="8" spans="1:12" ht="15.6" x14ac:dyDescent="0.3">
      <c r="A8" s="90"/>
      <c r="B8" s="90"/>
      <c r="C8" s="93" t="s">
        <v>238</v>
      </c>
      <c r="D8" s="93" t="s">
        <v>239</v>
      </c>
      <c r="E8" s="93" t="s">
        <v>240</v>
      </c>
      <c r="F8" s="90"/>
      <c r="G8" s="280" t="s">
        <v>241</v>
      </c>
      <c r="H8" s="280"/>
      <c r="I8" s="280"/>
      <c r="J8" s="93" t="s">
        <v>238</v>
      </c>
      <c r="K8" s="280" t="s">
        <v>242</v>
      </c>
      <c r="L8" s="280"/>
    </row>
    <row r="9" spans="1:12" x14ac:dyDescent="0.3">
      <c r="A9" s="267" t="s">
        <v>261</v>
      </c>
      <c r="B9" s="249"/>
      <c r="C9" s="87">
        <v>20</v>
      </c>
      <c r="D9" s="88">
        <v>1057</v>
      </c>
      <c r="E9" s="94">
        <v>33925</v>
      </c>
      <c r="F9" s="90"/>
      <c r="G9" s="254" t="s">
        <v>254</v>
      </c>
      <c r="H9" s="255"/>
      <c r="I9" s="256"/>
      <c r="J9" s="95"/>
      <c r="K9" s="251">
        <f>C9*E17</f>
        <v>1140</v>
      </c>
      <c r="L9" s="252"/>
    </row>
    <row r="10" spans="1:12" x14ac:dyDescent="0.3">
      <c r="A10" s="249" t="s">
        <v>257</v>
      </c>
      <c r="B10" s="250"/>
      <c r="C10" s="87"/>
      <c r="D10" s="88"/>
      <c r="E10" s="94">
        <f>C10*D10</f>
        <v>0</v>
      </c>
      <c r="F10" s="90"/>
      <c r="G10" s="254" t="s">
        <v>244</v>
      </c>
      <c r="H10" s="255"/>
      <c r="I10" s="256"/>
      <c r="J10" s="95"/>
      <c r="K10" s="251">
        <f>IF(D4="Licence",((C9*100)+((E9+E13)-(C9*100))*(35/100)),IF(D4="Master",((C9*200)+((E9+E13)-(C9*200))*(35/100)),((C9*500)+((E9+E13)-(C9*500))*(35/100))))</f>
        <v>18373.75</v>
      </c>
      <c r="L10" s="252"/>
    </row>
    <row r="11" spans="1:12" x14ac:dyDescent="0.3">
      <c r="A11" s="249" t="s">
        <v>258</v>
      </c>
      <c r="B11" s="250"/>
      <c r="C11" s="87"/>
      <c r="D11" s="88"/>
      <c r="E11" s="94">
        <f>C11*D11</f>
        <v>0</v>
      </c>
      <c r="F11" s="90"/>
      <c r="G11" s="254" t="s">
        <v>246</v>
      </c>
      <c r="H11" s="255"/>
      <c r="I11" s="256"/>
      <c r="J11" s="95"/>
      <c r="K11" s="257">
        <v>4000</v>
      </c>
      <c r="L11" s="258"/>
    </row>
    <row r="12" spans="1:12" x14ac:dyDescent="0.3">
      <c r="A12" s="249" t="s">
        <v>259</v>
      </c>
      <c r="B12" s="250"/>
      <c r="C12" s="87"/>
      <c r="D12" s="88"/>
      <c r="E12" s="94">
        <f>C12*D12</f>
        <v>0</v>
      </c>
      <c r="F12" s="90"/>
      <c r="G12" s="254" t="s">
        <v>247</v>
      </c>
      <c r="H12" s="255"/>
      <c r="I12" s="256"/>
      <c r="J12" s="95"/>
      <c r="K12" s="257"/>
      <c r="L12" s="258"/>
    </row>
    <row r="13" spans="1:12" ht="15.6" x14ac:dyDescent="0.3">
      <c r="A13" s="267" t="s">
        <v>243</v>
      </c>
      <c r="B13" s="249"/>
      <c r="C13" s="87">
        <v>0</v>
      </c>
      <c r="D13" s="88">
        <v>350</v>
      </c>
      <c r="E13" s="94">
        <v>0</v>
      </c>
      <c r="F13" s="90"/>
      <c r="G13" s="254" t="s">
        <v>248</v>
      </c>
      <c r="H13" s="255"/>
      <c r="I13" s="256"/>
      <c r="J13" s="95"/>
      <c r="K13" s="257">
        <v>4000</v>
      </c>
      <c r="L13" s="258"/>
    </row>
    <row r="14" spans="1:12" x14ac:dyDescent="0.3">
      <c r="A14" s="267" t="s">
        <v>245</v>
      </c>
      <c r="B14" s="249"/>
      <c r="C14" s="89"/>
      <c r="D14" s="89"/>
      <c r="E14" s="88"/>
      <c r="F14" s="90"/>
      <c r="G14" s="100" t="s">
        <v>250</v>
      </c>
      <c r="H14" s="100"/>
      <c r="I14" s="100"/>
      <c r="J14" s="105">
        <f>'5. MAQUETTE'!L216</f>
        <v>0</v>
      </c>
      <c r="K14" s="251">
        <f>J14*51.39</f>
        <v>0</v>
      </c>
      <c r="L14" s="252"/>
    </row>
    <row r="15" spans="1:12" ht="21" x14ac:dyDescent="0.3">
      <c r="A15" s="259" t="s">
        <v>240</v>
      </c>
      <c r="B15" s="261"/>
      <c r="C15" s="96">
        <f>SUM(C9:C14)</f>
        <v>20</v>
      </c>
      <c r="D15" s="90"/>
      <c r="E15" s="97">
        <f>SUM(E9:E14)</f>
        <v>33925</v>
      </c>
      <c r="F15" s="90"/>
      <c r="G15" s="259" t="s">
        <v>240</v>
      </c>
      <c r="H15" s="260"/>
      <c r="I15" s="261"/>
      <c r="J15" s="101"/>
      <c r="K15" s="262">
        <f>SUM(K9:K14)</f>
        <v>27513.75</v>
      </c>
      <c r="L15" s="263"/>
    </row>
    <row r="16" spans="1:12" x14ac:dyDescent="0.3">
      <c r="A16" s="90"/>
      <c r="B16" s="90"/>
      <c r="C16" s="90"/>
      <c r="D16" s="90"/>
      <c r="E16" s="90"/>
      <c r="F16" s="90"/>
      <c r="G16" s="90"/>
      <c r="H16" s="90"/>
      <c r="I16" s="90"/>
      <c r="J16" s="90"/>
      <c r="K16" s="90"/>
      <c r="L16" s="90"/>
    </row>
    <row r="17" spans="1:12" ht="15.6" x14ac:dyDescent="0.3">
      <c r="A17" s="98" t="s">
        <v>249</v>
      </c>
      <c r="B17" s="90"/>
      <c r="C17" s="90"/>
      <c r="D17" s="90"/>
      <c r="E17" s="99">
        <v>57</v>
      </c>
      <c r="F17" s="90"/>
      <c r="G17" s="90"/>
      <c r="H17" s="90"/>
      <c r="I17" s="90"/>
      <c r="J17" s="90"/>
      <c r="K17" s="90"/>
      <c r="L17" s="90"/>
    </row>
    <row r="18" spans="1:12" ht="15.6" x14ac:dyDescent="0.3">
      <c r="A18" s="98"/>
      <c r="B18" s="90"/>
      <c r="C18" s="90"/>
      <c r="D18" s="90"/>
      <c r="E18" s="107"/>
      <c r="F18" s="90"/>
      <c r="G18" s="90"/>
      <c r="H18" s="90"/>
      <c r="I18" s="90"/>
      <c r="J18" s="90"/>
      <c r="K18" s="90"/>
      <c r="L18" s="90"/>
    </row>
    <row r="19" spans="1:12" ht="15.6" x14ac:dyDescent="0.3">
      <c r="A19" s="253" t="s">
        <v>260</v>
      </c>
      <c r="B19" s="253"/>
      <c r="C19" s="253"/>
      <c r="D19" s="253"/>
      <c r="E19" s="107"/>
      <c r="F19" s="106"/>
      <c r="G19" s="106"/>
      <c r="H19" s="106"/>
      <c r="I19" s="106"/>
      <c r="J19" s="106"/>
      <c r="K19" s="106"/>
      <c r="L19" s="106"/>
    </row>
    <row r="20" spans="1:12" ht="15.75" customHeight="1" x14ac:dyDescent="0.3">
      <c r="A20" s="109"/>
      <c r="B20" s="110"/>
      <c r="C20" s="110"/>
      <c r="D20" s="110"/>
      <c r="E20" s="110"/>
      <c r="F20" s="110"/>
      <c r="G20" s="110"/>
      <c r="H20" s="110"/>
      <c r="I20" s="110"/>
      <c r="J20" s="110"/>
      <c r="K20" s="110"/>
      <c r="L20" s="111"/>
    </row>
    <row r="21" spans="1:12" ht="15.75" customHeight="1" x14ac:dyDescent="0.3">
      <c r="A21" s="112"/>
      <c r="B21" s="108"/>
      <c r="C21" s="108"/>
      <c r="D21" s="108"/>
      <c r="E21" s="108"/>
      <c r="F21" s="108"/>
      <c r="G21" s="108"/>
      <c r="H21" s="108"/>
      <c r="I21" s="108"/>
      <c r="J21" s="108"/>
      <c r="K21" s="108"/>
      <c r="L21" s="113"/>
    </row>
    <row r="22" spans="1:12" ht="15.75" customHeight="1" x14ac:dyDescent="0.3">
      <c r="A22" s="114"/>
      <c r="B22" s="115"/>
      <c r="C22" s="115"/>
      <c r="D22" s="115"/>
      <c r="E22" s="115"/>
      <c r="F22" s="115"/>
      <c r="G22" s="115"/>
      <c r="H22" s="115"/>
      <c r="I22" s="115"/>
      <c r="J22" s="115"/>
      <c r="K22" s="115"/>
      <c r="L22" s="116"/>
    </row>
    <row r="23" spans="1:12" x14ac:dyDescent="0.3">
      <c r="A23" s="90"/>
      <c r="B23" s="90"/>
      <c r="C23" s="90"/>
      <c r="D23" s="90"/>
      <c r="E23" s="90"/>
      <c r="F23" s="90"/>
      <c r="K23" s="90"/>
      <c r="L23" s="90"/>
    </row>
    <row r="24" spans="1:12" ht="25.8" x14ac:dyDescent="0.45">
      <c r="A24" s="102" t="s">
        <v>251</v>
      </c>
      <c r="B24" s="90"/>
      <c r="C24" s="90"/>
      <c r="D24" s="90"/>
      <c r="E24" s="90"/>
      <c r="F24" s="90"/>
      <c r="G24" s="264">
        <f>E15-K15</f>
        <v>6411.25</v>
      </c>
      <c r="H24" s="265"/>
      <c r="I24" s="265"/>
      <c r="J24" s="266"/>
      <c r="K24" s="90"/>
      <c r="L24" s="90"/>
    </row>
    <row r="25" spans="1:12" x14ac:dyDescent="0.3">
      <c r="A25" s="90"/>
      <c r="B25" s="90"/>
      <c r="C25" s="90"/>
      <c r="D25" s="90"/>
      <c r="E25" s="90"/>
      <c r="F25" s="90"/>
    </row>
    <row r="26" spans="1:12" ht="21" x14ac:dyDescent="0.4">
      <c r="A26" s="103" t="s">
        <v>252</v>
      </c>
      <c r="B26" s="90"/>
      <c r="C26" s="90"/>
      <c r="D26" s="90"/>
      <c r="E26" s="90"/>
      <c r="F26" s="251">
        <f>E15-K9-K10</f>
        <v>14411.25</v>
      </c>
      <c r="G26" s="252"/>
    </row>
  </sheetData>
  <sheetProtection algorithmName="SHA-512" hashValue="XFVIh+MXUn1HNkvDzV1tiZqrASvgGuPNS3B1FFM6DOMc5+912ZLEdwcs0d+9dFexseV7OapZqweDa1pUZAd2hw==" saltValue="cVCEFqpJruJJP0+i3OHWQg==" spinCount="100000" sheet="1" objects="1" scenarios="1"/>
  <mergeCells count="30">
    <mergeCell ref="A13:B13"/>
    <mergeCell ref="G10:I10"/>
    <mergeCell ref="K10:L10"/>
    <mergeCell ref="C2:L2"/>
    <mergeCell ref="D3:I3"/>
    <mergeCell ref="A6:E6"/>
    <mergeCell ref="G6:L6"/>
    <mergeCell ref="G8:I8"/>
    <mergeCell ref="K8:L8"/>
    <mergeCell ref="G12:I12"/>
    <mergeCell ref="K12:L12"/>
    <mergeCell ref="A9:B9"/>
    <mergeCell ref="G9:I9"/>
    <mergeCell ref="K9:L9"/>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s>
  <dataValidations count="1">
    <dataValidation errorStyle="information" allowBlank="1" showErrorMessage="1" sqref="D4" xr:uid="{00000000-0002-0000-0600-000000000000}"/>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T10"/>
  <sheetViews>
    <sheetView zoomScale="90" zoomScaleNormal="90" workbookViewId="0">
      <selection activeCell="F15" sqref="F15"/>
    </sheetView>
  </sheetViews>
  <sheetFormatPr baseColWidth="10" defaultRowHeight="14.4" x14ac:dyDescent="0.3"/>
  <cols>
    <col min="1" max="1" width="62.6640625" customWidth="1"/>
    <col min="2" max="2" width="20.5546875" customWidth="1"/>
    <col min="3" max="3" width="16.88671875" customWidth="1"/>
    <col min="6" max="6" width="13" customWidth="1"/>
  </cols>
  <sheetData>
    <row r="1" spans="1:20" ht="18" x14ac:dyDescent="0.35">
      <c r="A1" s="288" t="s">
        <v>232</v>
      </c>
      <c r="B1" s="288"/>
      <c r="C1" s="288"/>
      <c r="D1" s="288"/>
      <c r="E1" s="288"/>
      <c r="F1" s="288"/>
      <c r="G1" s="288"/>
      <c r="H1" s="288"/>
      <c r="I1" s="288"/>
      <c r="J1" s="288"/>
      <c r="K1" s="288"/>
      <c r="L1" s="18"/>
      <c r="M1" s="18"/>
      <c r="N1" s="18"/>
      <c r="O1" s="18"/>
      <c r="P1" s="18"/>
      <c r="Q1" s="18"/>
      <c r="R1" s="18"/>
      <c r="S1" s="18"/>
      <c r="T1" s="18"/>
    </row>
    <row r="2" spans="1:20" s="18" customFormat="1" ht="30" customHeight="1" x14ac:dyDescent="0.3">
      <c r="A2" s="286" t="s">
        <v>187</v>
      </c>
      <c r="B2" s="286"/>
      <c r="C2" s="286"/>
      <c r="D2" s="286"/>
      <c r="E2" s="286"/>
      <c r="F2" s="286"/>
      <c r="G2" s="286"/>
      <c r="H2" s="286"/>
      <c r="I2" s="286"/>
      <c r="J2" s="286"/>
      <c r="K2" s="286"/>
    </row>
    <row r="3" spans="1:20" ht="15.6" x14ac:dyDescent="0.3">
      <c r="A3" s="57" t="s">
        <v>155</v>
      </c>
      <c r="B3" s="14"/>
      <c r="C3" s="285" t="s">
        <v>150</v>
      </c>
      <c r="D3" s="285"/>
      <c r="E3" s="285" t="s">
        <v>156</v>
      </c>
      <c r="F3" s="285"/>
      <c r="G3" s="285"/>
      <c r="H3" s="285"/>
      <c r="I3" s="285"/>
      <c r="J3" s="285"/>
      <c r="K3" s="285"/>
      <c r="L3" s="18"/>
      <c r="M3" s="18"/>
      <c r="N3" s="18"/>
      <c r="O3" s="18"/>
      <c r="P3" s="18"/>
      <c r="Q3" s="18"/>
      <c r="R3" s="18"/>
      <c r="S3" s="18"/>
      <c r="T3" s="18"/>
    </row>
    <row r="4" spans="1:20" ht="15.6" x14ac:dyDescent="0.3">
      <c r="A4" s="57" t="s">
        <v>157</v>
      </c>
      <c r="B4" s="14"/>
      <c r="C4" s="285" t="s">
        <v>150</v>
      </c>
      <c r="D4" s="285"/>
      <c r="E4" s="285" t="s">
        <v>156</v>
      </c>
      <c r="F4" s="285"/>
      <c r="G4" s="285"/>
      <c r="H4" s="285"/>
      <c r="I4" s="285"/>
      <c r="J4" s="285"/>
      <c r="K4" s="285"/>
      <c r="L4" s="18"/>
      <c r="M4" s="18"/>
      <c r="N4" s="18"/>
      <c r="O4" s="18"/>
      <c r="P4" s="18"/>
      <c r="Q4" s="18"/>
      <c r="R4" s="18"/>
      <c r="S4" s="18"/>
      <c r="T4" s="18"/>
    </row>
    <row r="5" spans="1:20" ht="27.75" customHeight="1" x14ac:dyDescent="0.3">
      <c r="A5" s="57" t="s">
        <v>197</v>
      </c>
      <c r="B5" s="19"/>
      <c r="C5" s="285" t="s">
        <v>150</v>
      </c>
      <c r="D5" s="285"/>
      <c r="E5" s="282" t="s">
        <v>195</v>
      </c>
      <c r="F5" s="283"/>
      <c r="G5" s="283"/>
      <c r="H5" s="283"/>
      <c r="I5" s="283"/>
      <c r="J5" s="283"/>
      <c r="K5" s="284"/>
      <c r="L5" s="18"/>
      <c r="M5" s="18"/>
      <c r="N5" s="18"/>
      <c r="O5" s="18"/>
      <c r="P5" s="18"/>
      <c r="Q5" s="18"/>
      <c r="R5" s="18"/>
      <c r="S5" s="18"/>
      <c r="T5" s="18"/>
    </row>
    <row r="6" spans="1:20" ht="39.75" customHeight="1" x14ac:dyDescent="0.3">
      <c r="A6" s="58" t="s">
        <v>186</v>
      </c>
      <c r="B6" s="45"/>
      <c r="C6" s="281" t="s">
        <v>150</v>
      </c>
      <c r="D6" s="281"/>
      <c r="E6" s="282" t="s">
        <v>195</v>
      </c>
      <c r="F6" s="283"/>
      <c r="G6" s="283"/>
      <c r="H6" s="283"/>
      <c r="I6" s="283"/>
      <c r="J6" s="283"/>
      <c r="K6" s="284"/>
      <c r="L6" s="18"/>
      <c r="M6" s="18"/>
      <c r="N6" s="18"/>
      <c r="O6" s="18"/>
      <c r="P6" s="18"/>
      <c r="Q6" s="18"/>
      <c r="R6" s="18"/>
      <c r="S6" s="18"/>
      <c r="T6" s="18"/>
    </row>
    <row r="7" spans="1:20" ht="15.6" x14ac:dyDescent="0.3">
      <c r="A7" s="287" t="s">
        <v>159</v>
      </c>
      <c r="B7" s="287"/>
      <c r="C7" s="287"/>
      <c r="D7" s="287"/>
      <c r="E7" s="287"/>
      <c r="F7" s="287"/>
      <c r="G7" s="287"/>
      <c r="H7" s="287"/>
      <c r="I7" s="287"/>
      <c r="J7" s="287"/>
      <c r="K7" s="287"/>
    </row>
    <row r="8" spans="1:20" ht="30.75" customHeight="1" x14ac:dyDescent="0.3">
      <c r="A8" s="57" t="s">
        <v>9</v>
      </c>
      <c r="B8" s="19"/>
      <c r="C8" s="281" t="s">
        <v>150</v>
      </c>
      <c r="D8" s="281"/>
      <c r="E8" s="282" t="s">
        <v>195</v>
      </c>
      <c r="F8" s="283"/>
      <c r="G8" s="283"/>
      <c r="H8" s="283"/>
      <c r="I8" s="283"/>
      <c r="J8" s="283"/>
      <c r="K8" s="284"/>
    </row>
    <row r="9" spans="1:20" ht="34.5" customHeight="1" x14ac:dyDescent="0.3">
      <c r="A9" s="57" t="s">
        <v>194</v>
      </c>
      <c r="B9" s="19"/>
      <c r="C9" s="281" t="s">
        <v>150</v>
      </c>
      <c r="D9" s="281"/>
      <c r="E9" s="282" t="s">
        <v>195</v>
      </c>
      <c r="F9" s="283"/>
      <c r="G9" s="283"/>
      <c r="H9" s="283"/>
      <c r="I9" s="283"/>
      <c r="J9" s="283"/>
      <c r="K9" s="284"/>
    </row>
    <row r="10" spans="1:20" ht="17.25" customHeight="1" x14ac:dyDescent="0.3">
      <c r="A10" s="2" t="s">
        <v>188</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F20"/>
  <sheetViews>
    <sheetView zoomScale="90" zoomScaleNormal="90" workbookViewId="0">
      <selection activeCell="C36" sqref="C36"/>
    </sheetView>
  </sheetViews>
  <sheetFormatPr baseColWidth="10" defaultRowHeight="14.4" x14ac:dyDescent="0.3"/>
  <cols>
    <col min="1" max="1" width="58" customWidth="1"/>
    <col min="2" max="2" width="71.5546875" customWidth="1"/>
    <col min="3" max="3" width="37.5546875" customWidth="1"/>
  </cols>
  <sheetData>
    <row r="1" spans="1:3" ht="18.600000000000001" thickBot="1" x14ac:dyDescent="0.4">
      <c r="A1" s="154" t="s">
        <v>230</v>
      </c>
      <c r="B1" s="155"/>
      <c r="C1" s="155"/>
    </row>
    <row r="2" spans="1:3" ht="15" thickBot="1" x14ac:dyDescent="0.35">
      <c r="A2" s="292" t="s">
        <v>160</v>
      </c>
      <c r="B2" s="292"/>
      <c r="C2" s="292"/>
    </row>
    <row r="3" spans="1:3" ht="16.2" thickBot="1" x14ac:dyDescent="0.35">
      <c r="A3" s="289" t="s">
        <v>172</v>
      </c>
      <c r="B3" s="290"/>
      <c r="C3" s="291"/>
    </row>
    <row r="4" spans="1:3" ht="15.6" x14ac:dyDescent="0.3">
      <c r="A4" s="36"/>
      <c r="B4" s="36" t="s">
        <v>173</v>
      </c>
      <c r="C4" s="36" t="s">
        <v>174</v>
      </c>
    </row>
    <row r="5" spans="1:3" x14ac:dyDescent="0.3">
      <c r="A5" s="37" t="s">
        <v>175</v>
      </c>
      <c r="B5" s="12"/>
      <c r="C5" s="13"/>
    </row>
    <row r="6" spans="1:3" x14ac:dyDescent="0.3">
      <c r="A6" s="37" t="s">
        <v>176</v>
      </c>
      <c r="B6" s="38">
        <v>0</v>
      </c>
      <c r="C6" s="38">
        <v>0</v>
      </c>
    </row>
    <row r="7" spans="1:3" x14ac:dyDescent="0.3">
      <c r="A7" s="39" t="s">
        <v>177</v>
      </c>
      <c r="B7" s="40"/>
      <c r="C7" s="13"/>
    </row>
    <row r="8" spans="1:3" x14ac:dyDescent="0.3">
      <c r="A8" s="39" t="s">
        <v>178</v>
      </c>
      <c r="B8" s="40"/>
      <c r="C8" s="41"/>
    </row>
    <row r="9" spans="1:3" x14ac:dyDescent="0.3">
      <c r="A9" s="37" t="s">
        <v>179</v>
      </c>
      <c r="B9" s="40"/>
      <c r="C9" s="41"/>
    </row>
    <row r="10" spans="1:3" x14ac:dyDescent="0.3">
      <c r="A10" s="37" t="s">
        <v>180</v>
      </c>
      <c r="B10" s="40"/>
      <c r="C10" s="41"/>
    </row>
    <row r="11" spans="1:3" x14ac:dyDescent="0.3">
      <c r="A11" s="39" t="s">
        <v>181</v>
      </c>
      <c r="B11" s="40"/>
      <c r="C11" s="41"/>
    </row>
    <row r="12" spans="1:3" x14ac:dyDescent="0.3">
      <c r="A12" s="39" t="s">
        <v>213</v>
      </c>
      <c r="B12" s="40"/>
      <c r="C12" s="42"/>
    </row>
    <row r="13" spans="1:3" x14ac:dyDescent="0.3">
      <c r="A13" s="37" t="s">
        <v>182</v>
      </c>
      <c r="B13" s="40"/>
      <c r="C13" s="42"/>
    </row>
    <row r="14" spans="1:3" x14ac:dyDescent="0.3">
      <c r="A14" s="37" t="s">
        <v>183</v>
      </c>
      <c r="B14" s="40"/>
      <c r="C14" s="42"/>
    </row>
    <row r="15" spans="1:3" x14ac:dyDescent="0.3">
      <c r="A15" s="39" t="s">
        <v>184</v>
      </c>
      <c r="B15" s="40"/>
      <c r="C15" s="42"/>
    </row>
    <row r="16" spans="1:3" x14ac:dyDescent="0.3">
      <c r="A16" s="18"/>
      <c r="B16" s="18"/>
      <c r="C16" s="18"/>
    </row>
    <row r="17" spans="1:6" x14ac:dyDescent="0.3">
      <c r="A17" s="18"/>
      <c r="B17" s="18"/>
      <c r="C17" s="18"/>
    </row>
    <row r="19" spans="1:6" ht="15" thickBot="1" x14ac:dyDescent="0.35"/>
    <row r="20" spans="1:6" ht="65.25" customHeight="1" thickBot="1" x14ac:dyDescent="0.35">
      <c r="A20" s="43" t="s">
        <v>185</v>
      </c>
      <c r="B20" s="44"/>
      <c r="C20" s="18"/>
      <c r="D20" s="18"/>
      <c r="E20" s="18"/>
      <c r="F20" s="18"/>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RowHeight="14.4" x14ac:dyDescent="0.3"/>
  <cols>
    <col min="7" max="7" width="66.44140625" bestFit="1" customWidth="1"/>
    <col min="11" max="11" width="18.33203125" bestFit="1" customWidth="1"/>
  </cols>
  <sheetData>
    <row r="1" spans="1:12" x14ac:dyDescent="0.3">
      <c r="A1" t="s">
        <v>133</v>
      </c>
      <c r="D1" t="s">
        <v>134</v>
      </c>
      <c r="F1" t="s">
        <v>74</v>
      </c>
      <c r="G1" t="s">
        <v>75</v>
      </c>
      <c r="H1" t="s">
        <v>128</v>
      </c>
      <c r="I1" t="s">
        <v>135</v>
      </c>
      <c r="J1" t="s">
        <v>139</v>
      </c>
      <c r="K1" t="s">
        <v>146</v>
      </c>
      <c r="L1" t="s">
        <v>152</v>
      </c>
    </row>
    <row r="2" spans="1:12" x14ac:dyDescent="0.3">
      <c r="A2" t="s">
        <v>1</v>
      </c>
      <c r="B2" t="s">
        <v>5</v>
      </c>
      <c r="C2" t="s">
        <v>31</v>
      </c>
      <c r="D2" t="s">
        <v>43</v>
      </c>
      <c r="E2" t="s">
        <v>59</v>
      </c>
      <c r="F2" t="s">
        <v>67</v>
      </c>
      <c r="G2" t="s">
        <v>106</v>
      </c>
      <c r="H2" t="s">
        <v>129</v>
      </c>
      <c r="I2" t="s">
        <v>136</v>
      </c>
      <c r="J2" t="s">
        <v>144</v>
      </c>
      <c r="K2" t="s">
        <v>147</v>
      </c>
      <c r="L2" t="s">
        <v>151</v>
      </c>
    </row>
    <row r="3" spans="1:12" x14ac:dyDescent="0.3">
      <c r="A3" t="s">
        <v>2</v>
      </c>
      <c r="B3" t="s">
        <v>6</v>
      </c>
      <c r="C3" t="s">
        <v>32</v>
      </c>
      <c r="D3" t="s">
        <v>44</v>
      </c>
      <c r="E3" t="s">
        <v>60</v>
      </c>
      <c r="F3" t="s">
        <v>68</v>
      </c>
      <c r="G3" t="s">
        <v>107</v>
      </c>
      <c r="H3" t="s">
        <v>130</v>
      </c>
      <c r="I3" t="s">
        <v>137</v>
      </c>
      <c r="J3" t="s">
        <v>143</v>
      </c>
      <c r="K3" t="s">
        <v>148</v>
      </c>
      <c r="L3" t="s">
        <v>153</v>
      </c>
    </row>
    <row r="4" spans="1:12" x14ac:dyDescent="0.3">
      <c r="A4" t="s">
        <v>3</v>
      </c>
      <c r="D4" t="s">
        <v>45</v>
      </c>
      <c r="E4" t="s">
        <v>61</v>
      </c>
      <c r="F4" t="s">
        <v>69</v>
      </c>
      <c r="G4" t="s">
        <v>108</v>
      </c>
      <c r="H4" t="s">
        <v>131</v>
      </c>
      <c r="I4" t="s">
        <v>138</v>
      </c>
      <c r="J4" t="s">
        <v>140</v>
      </c>
      <c r="K4" t="s">
        <v>149</v>
      </c>
    </row>
    <row r="5" spans="1:12" x14ac:dyDescent="0.3">
      <c r="A5" t="s">
        <v>4</v>
      </c>
      <c r="B5" t="s">
        <v>7</v>
      </c>
      <c r="D5" t="s">
        <v>47</v>
      </c>
      <c r="E5" t="s">
        <v>62</v>
      </c>
      <c r="F5" t="s">
        <v>70</v>
      </c>
      <c r="G5" t="s">
        <v>111</v>
      </c>
      <c r="H5" t="s">
        <v>132</v>
      </c>
      <c r="J5" t="s">
        <v>141</v>
      </c>
    </row>
    <row r="6" spans="1:12" x14ac:dyDescent="0.3">
      <c r="B6" t="s">
        <v>8</v>
      </c>
      <c r="D6" t="s">
        <v>51</v>
      </c>
      <c r="E6" t="s">
        <v>63</v>
      </c>
      <c r="F6" t="s">
        <v>71</v>
      </c>
      <c r="G6" t="s">
        <v>120</v>
      </c>
      <c r="J6" t="s">
        <v>142</v>
      </c>
    </row>
    <row r="7" spans="1:12" x14ac:dyDescent="0.3">
      <c r="B7" t="s">
        <v>196</v>
      </c>
      <c r="D7" t="s">
        <v>52</v>
      </c>
      <c r="E7" t="s">
        <v>64</v>
      </c>
      <c r="F7" t="s">
        <v>72</v>
      </c>
      <c r="G7" t="s">
        <v>121</v>
      </c>
      <c r="J7" t="s">
        <v>145</v>
      </c>
    </row>
    <row r="8" spans="1:12" x14ac:dyDescent="0.3">
      <c r="D8" t="s">
        <v>55</v>
      </c>
      <c r="E8" t="s">
        <v>65</v>
      </c>
      <c r="F8" t="s">
        <v>73</v>
      </c>
      <c r="G8" t="s">
        <v>125</v>
      </c>
    </row>
    <row r="9" spans="1:12" x14ac:dyDescent="0.3">
      <c r="D9" t="s">
        <v>57</v>
      </c>
      <c r="G9" t="s">
        <v>126</v>
      </c>
    </row>
    <row r="10" spans="1:12" x14ac:dyDescent="0.3">
      <c r="D10" t="s">
        <v>48</v>
      </c>
      <c r="G10" t="s">
        <v>124</v>
      </c>
    </row>
    <row r="11" spans="1:12" x14ac:dyDescent="0.3">
      <c r="D11" t="s">
        <v>49</v>
      </c>
      <c r="G11" t="s">
        <v>112</v>
      </c>
    </row>
    <row r="12" spans="1:12" x14ac:dyDescent="0.3">
      <c r="D12" t="s">
        <v>46</v>
      </c>
      <c r="G12" t="s">
        <v>113</v>
      </c>
    </row>
    <row r="13" spans="1:12" x14ac:dyDescent="0.3">
      <c r="D13" t="s">
        <v>50</v>
      </c>
      <c r="G13" t="s">
        <v>114</v>
      </c>
    </row>
    <row r="14" spans="1:12" x14ac:dyDescent="0.3">
      <c r="D14" t="s">
        <v>53</v>
      </c>
      <c r="G14" t="s">
        <v>115</v>
      </c>
    </row>
    <row r="15" spans="1:12" x14ac:dyDescent="0.3">
      <c r="D15" t="s">
        <v>54</v>
      </c>
      <c r="G15" t="s">
        <v>116</v>
      </c>
    </row>
    <row r="16" spans="1:12" x14ac:dyDescent="0.3">
      <c r="D16" t="s">
        <v>56</v>
      </c>
      <c r="G16" t="s">
        <v>117</v>
      </c>
    </row>
    <row r="17" spans="4:7" x14ac:dyDescent="0.3">
      <c r="D17" t="s">
        <v>42</v>
      </c>
      <c r="G17" t="s">
        <v>83</v>
      </c>
    </row>
    <row r="18" spans="4:7" x14ac:dyDescent="0.3">
      <c r="D18" t="s">
        <v>58</v>
      </c>
      <c r="G18" t="s">
        <v>84</v>
      </c>
    </row>
    <row r="19" spans="4:7" x14ac:dyDescent="0.3">
      <c r="D19" t="s">
        <v>158</v>
      </c>
      <c r="G19" t="s">
        <v>85</v>
      </c>
    </row>
    <row r="20" spans="4:7" x14ac:dyDescent="0.3">
      <c r="G20" t="s">
        <v>86</v>
      </c>
    </row>
    <row r="21" spans="4:7" x14ac:dyDescent="0.3">
      <c r="G21" t="s">
        <v>87</v>
      </c>
    </row>
    <row r="22" spans="4:7" x14ac:dyDescent="0.3">
      <c r="G22" t="s">
        <v>89</v>
      </c>
    </row>
    <row r="23" spans="4:7" x14ac:dyDescent="0.3">
      <c r="G23" t="s">
        <v>90</v>
      </c>
    </row>
    <row r="24" spans="4:7" x14ac:dyDescent="0.3">
      <c r="G24" t="s">
        <v>91</v>
      </c>
    </row>
    <row r="25" spans="4:7" x14ac:dyDescent="0.3">
      <c r="G25" t="s">
        <v>92</v>
      </c>
    </row>
    <row r="26" spans="4:7" x14ac:dyDescent="0.3">
      <c r="G26" t="s">
        <v>94</v>
      </c>
    </row>
    <row r="27" spans="4:7" x14ac:dyDescent="0.3">
      <c r="G27" t="s">
        <v>95</v>
      </c>
    </row>
    <row r="28" spans="4:7" x14ac:dyDescent="0.3">
      <c r="G28" t="s">
        <v>96</v>
      </c>
    </row>
    <row r="29" spans="4:7" x14ac:dyDescent="0.3">
      <c r="G29" t="s">
        <v>97</v>
      </c>
    </row>
    <row r="30" spans="4:7" x14ac:dyDescent="0.3">
      <c r="G30" t="s">
        <v>98</v>
      </c>
    </row>
    <row r="31" spans="4:7" x14ac:dyDescent="0.3">
      <c r="G31" t="s">
        <v>99</v>
      </c>
    </row>
    <row r="32" spans="4:7" x14ac:dyDescent="0.3">
      <c r="G32" t="s">
        <v>100</v>
      </c>
    </row>
    <row r="33" spans="7:7" x14ac:dyDescent="0.3">
      <c r="G33" t="s">
        <v>101</v>
      </c>
    </row>
    <row r="34" spans="7:7" x14ac:dyDescent="0.3">
      <c r="G34" t="s">
        <v>102</v>
      </c>
    </row>
    <row r="35" spans="7:7" x14ac:dyDescent="0.3">
      <c r="G35" t="s">
        <v>103</v>
      </c>
    </row>
    <row r="36" spans="7:7" x14ac:dyDescent="0.3">
      <c r="G36" t="s">
        <v>76</v>
      </c>
    </row>
    <row r="37" spans="7:7" x14ac:dyDescent="0.3">
      <c r="G37" t="s">
        <v>77</v>
      </c>
    </row>
    <row r="38" spans="7:7" x14ac:dyDescent="0.3">
      <c r="G38" t="s">
        <v>79</v>
      </c>
    </row>
    <row r="39" spans="7:7" x14ac:dyDescent="0.3">
      <c r="G39" t="s">
        <v>80</v>
      </c>
    </row>
    <row r="40" spans="7:7" x14ac:dyDescent="0.3">
      <c r="G40" t="s">
        <v>82</v>
      </c>
    </row>
    <row r="41" spans="7:7" x14ac:dyDescent="0.3">
      <c r="G41" t="s">
        <v>118</v>
      </c>
    </row>
    <row r="42" spans="7:7" x14ac:dyDescent="0.3">
      <c r="G42" t="s">
        <v>110</v>
      </c>
    </row>
    <row r="43" spans="7:7" x14ac:dyDescent="0.3">
      <c r="G43" t="s">
        <v>109</v>
      </c>
    </row>
    <row r="44" spans="7:7" x14ac:dyDescent="0.3">
      <c r="G44" t="s">
        <v>78</v>
      </c>
    </row>
    <row r="45" spans="7:7" x14ac:dyDescent="0.3">
      <c r="G45" t="s">
        <v>81</v>
      </c>
    </row>
    <row r="46" spans="7:7" x14ac:dyDescent="0.3">
      <c r="G46" t="s">
        <v>88</v>
      </c>
    </row>
    <row r="47" spans="7:7" x14ac:dyDescent="0.3">
      <c r="G47" t="s">
        <v>93</v>
      </c>
    </row>
    <row r="48" spans="7:7" x14ac:dyDescent="0.3">
      <c r="G48" t="s">
        <v>104</v>
      </c>
    </row>
    <row r="49" spans="7:7" x14ac:dyDescent="0.3">
      <c r="G49" t="s">
        <v>105</v>
      </c>
    </row>
    <row r="50" spans="7:7" x14ac:dyDescent="0.3">
      <c r="G50" t="s">
        <v>119</v>
      </c>
    </row>
    <row r="51" spans="7:7" x14ac:dyDescent="0.3">
      <c r="G51" t="s">
        <v>122</v>
      </c>
    </row>
    <row r="52" spans="7:7" x14ac:dyDescent="0.3">
      <c r="G52" t="s">
        <v>123</v>
      </c>
    </row>
    <row r="53" spans="7:7" x14ac:dyDescent="0.3">
      <c r="G53" t="s">
        <v>127</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2023-02-16T09:41:13Z</dcterms:modified>
</cp:coreProperties>
</file>